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285" windowWidth="14805" windowHeight="7830"/>
  </bookViews>
  <sheets>
    <sheet name="g2024-07-05-01-003-001" sheetId="1" r:id="rId1"/>
  </sheets>
  <definedNames>
    <definedName name="_xlnm.Print_Area" localSheetId="0">'g2024-07-05-01-003-001'!$A$1:$J$139</definedName>
    <definedName name="_xlnm.Print_Titles" localSheetId="0">'g2024-07-05-01-003-001'!$3:$3</definedName>
  </definedNames>
  <calcPr calcId="124519"/>
</workbook>
</file>

<file path=xl/calcChain.xml><?xml version="1.0" encoding="utf-8"?>
<calcChain xmlns="http://schemas.openxmlformats.org/spreadsheetml/2006/main">
  <c r="J139" i="1"/>
  <c r="J138"/>
  <c r="J137"/>
  <c r="J32" l="1"/>
  <c r="J131" l="1"/>
  <c r="J130"/>
  <c r="J132" s="1"/>
  <c r="J36" l="1"/>
  <c r="J37"/>
  <c r="J38"/>
  <c r="J39"/>
  <c r="J40"/>
  <c r="J41"/>
  <c r="J42"/>
  <c r="J43"/>
  <c r="J44"/>
  <c r="J45"/>
  <c r="J46"/>
  <c r="J47"/>
  <c r="J48"/>
  <c r="J49"/>
  <c r="J50"/>
  <c r="J51"/>
  <c r="J52"/>
  <c r="J53"/>
  <c r="J54"/>
  <c r="J55"/>
  <c r="J56"/>
  <c r="J57"/>
  <c r="J58"/>
  <c r="J59"/>
  <c r="J60"/>
  <c r="J61"/>
  <c r="J35"/>
  <c r="J62" l="1"/>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l="1"/>
</calcChain>
</file>

<file path=xl/sharedStrings.xml><?xml version="1.0" encoding="utf-8"?>
<sst xmlns="http://schemas.openxmlformats.org/spreadsheetml/2006/main" count="739" uniqueCount="287">
  <si>
    <t>EA</t>
  </si>
  <si>
    <t>SWR10393</t>
  </si>
  <si>
    <t>SWR10356</t>
  </si>
  <si>
    <t>M3</t>
  </si>
  <si>
    <t>TO</t>
  </si>
  <si>
    <t>KG</t>
  </si>
  <si>
    <t>M</t>
  </si>
  <si>
    <t>SET</t>
  </si>
  <si>
    <t>Schedule Cost. (Excluding GST)</t>
  </si>
  <si>
    <t>SMR11482</t>
  </si>
  <si>
    <t>SWR10359</t>
  </si>
  <si>
    <t>SWR10133</t>
  </si>
  <si>
    <t>SWR10204</t>
  </si>
  <si>
    <t>SWR10522</t>
  </si>
  <si>
    <t>SWR10640</t>
  </si>
  <si>
    <t>KM</t>
  </si>
  <si>
    <t>SWR10191</t>
  </si>
  <si>
    <t>SWR10509</t>
  </si>
  <si>
    <t>SWR22063</t>
  </si>
  <si>
    <t>SWR11324</t>
  </si>
  <si>
    <t>SWR11320</t>
  </si>
  <si>
    <t>SWR10366</t>
  </si>
  <si>
    <t>SWR10981</t>
  </si>
  <si>
    <t>SWR23200</t>
  </si>
  <si>
    <t>Cut-Tree Branch(LT/11/33)&amp;Trnsprt Debris</t>
  </si>
  <si>
    <t>SWR20308</t>
  </si>
  <si>
    <t>SMR11485</t>
  </si>
  <si>
    <t>SWR10653</t>
  </si>
  <si>
    <t>SWR10343</t>
  </si>
  <si>
    <t>SWR11180</t>
  </si>
  <si>
    <t>SWR10978</t>
  </si>
  <si>
    <t>Total Schedule Cost. (Excluding GST)</t>
  </si>
  <si>
    <t>S.No</t>
  </si>
  <si>
    <t>SAP Code</t>
  </si>
  <si>
    <t>Estimate Quantity (Only figures)</t>
  </si>
  <si>
    <t>Item Detailed Specification Description</t>
  </si>
  <si>
    <t>Item Short Description</t>
  </si>
  <si>
    <t>APSS/Morth CI.Number  (Upto 200 characters)</t>
  </si>
  <si>
    <t>Rate INR upto 2 Decimals</t>
  </si>
  <si>
    <t>Amount  INR (Upto 2 Decimals)</t>
  </si>
  <si>
    <t>Erection of Work</t>
  </si>
  <si>
    <t>As per relevent standard specification</t>
  </si>
  <si>
    <t>LOADING of Work</t>
  </si>
  <si>
    <t>Transport  of Work</t>
  </si>
  <si>
    <t>Excavation of Work</t>
  </si>
  <si>
    <t>UNLOADING of Work</t>
  </si>
  <si>
    <t>SWR10320</t>
  </si>
  <si>
    <t>Painting of Work</t>
  </si>
  <si>
    <t>Supply  of Work</t>
  </si>
  <si>
    <t>Stringing  of Work</t>
  </si>
  <si>
    <t>Mass concreting of Work</t>
  </si>
  <si>
    <t>Stringing of Work</t>
  </si>
  <si>
    <t>Earthing  of Work</t>
  </si>
  <si>
    <t xml:space="preserve">  Work Type eg., Earth Work, Electrical  works..etc., (Upto 200 Characters)</t>
  </si>
  <si>
    <t>Supply of Work</t>
  </si>
  <si>
    <t>Laying  of Work</t>
  </si>
  <si>
    <t>Fabrication   of Work</t>
  </si>
  <si>
    <t>SWR11850</t>
  </si>
  <si>
    <t>SMR11683</t>
  </si>
  <si>
    <t>SMR11684</t>
  </si>
  <si>
    <t>SWR11851</t>
  </si>
  <si>
    <t>SWR10258</t>
  </si>
  <si>
    <t>SWR10576</t>
  </si>
  <si>
    <t>SWR11874</t>
  </si>
  <si>
    <t>SWR11875</t>
  </si>
  <si>
    <t>SMR11487</t>
  </si>
  <si>
    <t>SWR10466</t>
  </si>
  <si>
    <t>SWR11862</t>
  </si>
  <si>
    <t>SWR12090</t>
  </si>
  <si>
    <t>SWR12416</t>
  </si>
  <si>
    <t>SWR10631</t>
  </si>
  <si>
    <t>SWR12402</t>
  </si>
  <si>
    <t>SWR12421</t>
  </si>
  <si>
    <t>SWR10257</t>
  </si>
  <si>
    <t>SWR10575</t>
  </si>
  <si>
    <t>FABR-Arc Welding per 25mm thickness</t>
  </si>
  <si>
    <t>FABR-Gas Welding per 25mm thickness</t>
  </si>
  <si>
    <t>S-MS Bolts &amp; Nuts,Washers etc.,</t>
  </si>
  <si>
    <t>KI</t>
  </si>
  <si>
    <t>BAG</t>
  </si>
  <si>
    <t>Detailed Estimate for 33KV</t>
  </si>
  <si>
    <t>Transport of conductor drums, cable drums, fragile material such as kiosks, VCBs, control panels, current transformers, boosters, lightning arrestors, insulators, transformers, meters (which are less in weight and occupy more space) (excluding of loading unloading) Transport of Cond Drum,VCBs &gt;20 &amp; &lt;30Km</t>
  </si>
  <si>
    <t>Dismantling of 100 Sqmm AAA/ACSR Conductor Dismantling  of 100 Sqmm conductor SC</t>
  </si>
  <si>
    <t>Excavation of pits in hard rock not requiring blasting. (In hard murram / rock boulders) Excvt Pit Hard w/o Blst 1.2Mx1.2Mx3.3M</t>
  </si>
  <si>
    <t>Dismantling of Damaged Poles, not required and available in the middle of  roads, transporting to stock point etc. Dismantle-RS Joists 175 x 85 mm</t>
  </si>
  <si>
    <t>Electrical   Work</t>
  </si>
  <si>
    <t>Erection  of Work</t>
  </si>
  <si>
    <t>Electrical  Work</t>
  </si>
  <si>
    <t>Loading   of Work</t>
  </si>
  <si>
    <t>Unloading   of Work</t>
  </si>
  <si>
    <t>Transportation  of Work</t>
  </si>
  <si>
    <t>Civil  Work</t>
  </si>
  <si>
    <t>Excavation   of Work</t>
  </si>
  <si>
    <t>Dismantling of Work</t>
  </si>
  <si>
    <t>Loading  of Work</t>
  </si>
  <si>
    <t>Loading of Work</t>
  </si>
  <si>
    <t>Unloading  of Work</t>
  </si>
  <si>
    <t>11KV line  and LAB</t>
  </si>
  <si>
    <t>SWR22065</t>
  </si>
  <si>
    <t>SWR10467</t>
  </si>
  <si>
    <t>SMR11483</t>
  </si>
  <si>
    <t>SWR11743</t>
  </si>
  <si>
    <t>SWR22092</t>
  </si>
  <si>
    <t>SWR11040</t>
  </si>
  <si>
    <t>SMR11486</t>
  </si>
  <si>
    <t>SWR10107</t>
  </si>
  <si>
    <t>Dismantling of 11kV 34/ 55 Sqmm SC</t>
  </si>
  <si>
    <t>Formation of 11kvline vertical cutpoint</t>
  </si>
  <si>
    <t>S-Earthing GI flat 25x3 mm incl material</t>
  </si>
  <si>
    <t>Fab Back clamps with 50 x 6 mm MS Flat</t>
  </si>
  <si>
    <t>Dismantle-AB Swithces (all types)</t>
  </si>
  <si>
    <t>survey line&amp;cabl inc peg mark&amp;tree clear</t>
  </si>
  <si>
    <t>ERECTION OF LINES-Erection of 9.1M Pole</t>
  </si>
  <si>
    <t>SWR21844</t>
  </si>
  <si>
    <t>SWR11745</t>
  </si>
  <si>
    <t>Dimantle-11KV HG Fuse Set incl earthing</t>
  </si>
  <si>
    <t>SWR20102</t>
  </si>
  <si>
    <t>SWR10395</t>
  </si>
  <si>
    <t>SWR10336</t>
  </si>
  <si>
    <t>SWR10642</t>
  </si>
  <si>
    <t>SWR20070</t>
  </si>
  <si>
    <t>Dismantling of DTR plinth</t>
  </si>
  <si>
    <t>SWR22356</t>
  </si>
  <si>
    <t>Laying of 1Core XLPE 120Sqmm Cable</t>
  </si>
  <si>
    <t>SWR10674</t>
  </si>
  <si>
    <t>SWR11319</t>
  </si>
  <si>
    <t>SWR10705</t>
  </si>
  <si>
    <t>SWR11722</t>
  </si>
  <si>
    <t>SWR11724</t>
  </si>
  <si>
    <t>SWR20190</t>
  </si>
  <si>
    <t>Removing and Reconnection of LT Services</t>
  </si>
  <si>
    <t>SWR20075</t>
  </si>
  <si>
    <t>Dismantling of LT Distribution box</t>
  </si>
  <si>
    <t>SWR10666</t>
  </si>
  <si>
    <t>SWR11267</t>
  </si>
  <si>
    <t>SWR10223</t>
  </si>
  <si>
    <t>SWR10541</t>
  </si>
  <si>
    <t>SWR11236</t>
  </si>
  <si>
    <t>SWR11237</t>
  </si>
  <si>
    <t>SWR12406</t>
  </si>
  <si>
    <t>SWR10556</t>
  </si>
  <si>
    <t>SWR10231</t>
  </si>
  <si>
    <t>SWR10549</t>
  </si>
  <si>
    <t>SWR11321</t>
  </si>
  <si>
    <t>SWR21897</t>
  </si>
  <si>
    <t>SWR11729</t>
  </si>
  <si>
    <t>Dismantle-3Ph DTR upto 160KVA</t>
  </si>
  <si>
    <t>SWR20550</t>
  </si>
  <si>
    <t>Dismantle LT CTs&amp;meter from CT meter box</t>
  </si>
  <si>
    <t>SMR12099</t>
  </si>
  <si>
    <t>SWR12099</t>
  </si>
  <si>
    <t>SWR10672</t>
  </si>
  <si>
    <t>SWR10230</t>
  </si>
  <si>
    <t>SWR10548</t>
  </si>
  <si>
    <t>SWR10215</t>
  </si>
  <si>
    <t>SWR10533</t>
  </si>
  <si>
    <t>SWR12400</t>
  </si>
  <si>
    <t>SWR12420</t>
  </si>
  <si>
    <t>SWR10619</t>
  </si>
  <si>
    <t>SWR10633</t>
  </si>
  <si>
    <t>SWR10214</t>
  </si>
  <si>
    <t>SWR10532</t>
  </si>
  <si>
    <t>SWR10206</t>
  </si>
  <si>
    <t>SWR10524</t>
  </si>
  <si>
    <t>DTRs &amp; LT Line</t>
  </si>
  <si>
    <t>Loading</t>
  </si>
  <si>
    <t xml:space="preserve">Detailed Estimate for 33KV </t>
  </si>
  <si>
    <t>Un Loading of Work</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</si>
  <si>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Stringing 100sqmm 33/11kv Line 3 Cond SC</t>
  </si>
  <si>
    <t>Dismantling of 11KV 34/55 sqmm SC</t>
  </si>
  <si>
    <t>Erection of 11KV 400/200A Conventional type AB
Switch including fixing of cross angles and alignment
complete Erection of  11kv ABSwitch incl earthing</t>
  </si>
  <si>
    <t>Supply of CI eath pipe with 80mm dia,2.0 M Length  S-CI Pipe earthing 80mm dia 2.75m long</t>
  </si>
  <si>
    <t>Fabrication of materials including 2 coats of Red oxide painting Fab Back clamps with 50 x 6 mm MS Flat</t>
  </si>
  <si>
    <t>Supply of earthing pipe with materials S-MS Bolts &amp; Nuts,Washers etc.,</t>
  </si>
  <si>
    <t xml:space="preserve">Formation of Cut point for 11 KV Single Circuit line excluding
pole erection and stays </t>
  </si>
  <si>
    <t>Transport of iron materials such as R.S. Joists, Rail Poles, fabricated supports, steel, iron, flat, M.S.
Channels etc., by lorries. (excluding of loading &amp; unloading ) TRANSPORT OF STEEL 20 TO 30KM</t>
  </si>
  <si>
    <t>Excavation of pits in hard rock not requiring blasting. (In hard murram / rock boulders Ex of Hard pit w/o blast 0.75X0.9X1.95M</t>
  </si>
  <si>
    <t>Sub-transport of poles upto Workspot upto 10KM (Including
loading and unloading) SubTrnsprt 11M PSCC Pole incl. L&amp;UL&lt;10KM</t>
  </si>
  <si>
    <t>Supply of earthing pipe with materials S-Earthing GI Wire No 8 incl mat</t>
  </si>
  <si>
    <t>Mass concreting of supports erected with CC (1:4:8) using 40 mm, HB G metal including the cost of metal, sand,
Cement and curing etc. Mass concreting of supports incl. cement</t>
  </si>
  <si>
    <t>Excavation of pits in all soils except hard rock requiring blasting EXCAVATION OF PIT (2.6" x 2.6" x 6.0")</t>
  </si>
  <si>
    <t>Sub-transport of poles upto Workspot upto 10KM (Including
loading and unloading) SubTrnsprt 9M PSCC Pole incl. L&amp;UL&lt;10KM</t>
  </si>
  <si>
    <t>RCC Column type DTR Plinth of size
1'X1'X13',topslab 5'x9'x9" &amp; beam size 5'X9'X9"</t>
  </si>
  <si>
    <t>Supply of earthing pipe with materials S-CI Pipe earthing 100mm dia 2.75m long</t>
  </si>
  <si>
    <t>Supply of earthing pipe with materials S-Earthing GI flat 25x3 mm incl material</t>
  </si>
  <si>
    <t>Dismantling of Damaged Poles, not required and available in the middle of  roads, transporting to stock point etc. Dismantle-9.1 M long PSCC pole</t>
  </si>
  <si>
    <t>Dismantling of all types of 33 kV AB switches</t>
  </si>
  <si>
    <t>Erection of AB Switch and aligment complete Erection of 11kv TT type AB switch</t>
  </si>
  <si>
    <t>Erection of AB Switches, VCBs, LAs, PTs, CTs, DTRs etc Erect. of  11kv HG Fuseset incl earthing</t>
  </si>
  <si>
    <t>Erection of CT operated meters for LV side of Distribution
Transformers Erection of CT meter on LV side of DTRs</t>
  </si>
  <si>
    <t>Erection of LT distribution box including laying of LT
cable from distribution box to LT OH line and DTR to
distribution box including earthing of distribution box
and crimping of lugs connecting of jumpers etc Erection of LT distribution box</t>
  </si>
  <si>
    <t>Dismantling of Damaged Poles, not required and available in the middle of  roads, transporting to stock point etc. Dismantle-8.0 m long PSCC pole</t>
  </si>
  <si>
    <t>Paiting of Structure code/DTR code and location
name with yellow back gound and with black letters
including cost of paint</t>
  </si>
  <si>
    <t>Erection of DTR's including loading and Unloading DTR on the
Structure/Plinth etc Erect- 3Ph DTR 160/250KVA</t>
  </si>
  <si>
    <t>Stringing of LT AB Cable Stringing of AB cable 3x70 + 1x16 + 1x50</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</si>
  <si>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</si>
  <si>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Erection of pole in position, aligning and setting to work, fixing of cross arms and top clamps, earthing of supports, back filling with earth and stones properly ramming including transport of materials from road side to location excluding pit excavation ERECTION OF LINES-Erection of 9.1M Pole</t>
  </si>
  <si>
    <t>Dismantling of Damaged Poles, not required and available in the middle  of  roads, transporting to stock point etc. Supply- I Hook</t>
  </si>
  <si>
    <t>Dismantling of Damaged Poles, not required and available in the middle of roads, transporting to stock point etc. Dismantle-11 Mtrs PSCC poles</t>
  </si>
  <si>
    <t>Formation of Cut point for LT line excluding pole erection and
stays for 3/4/5 wire Formation of LTCut point(Ver/ Hor)-1 ckt</t>
  </si>
  <si>
    <t>Supply and Erection of I Hook and Suspension Hook Erection- I Hook</t>
  </si>
  <si>
    <t>Straight through joints of AB cable (each lead) Supply and ere Straight line Asmbly kits</t>
  </si>
  <si>
    <t>Dismantling  of Work</t>
  </si>
  <si>
    <t>Unloading of Work</t>
  </si>
  <si>
    <t>Civil l  Work</t>
  </si>
  <si>
    <t xml:space="preserve">Providing of RCC Collar </t>
  </si>
  <si>
    <t>Fabrication  of Work</t>
  </si>
  <si>
    <t>Transport Supply   of Work</t>
  </si>
  <si>
    <t>Dismantle of Work</t>
  </si>
  <si>
    <t>survey line&amp;cabl inc</t>
  </si>
  <si>
    <t>Civil   Work</t>
  </si>
  <si>
    <t xml:space="preserve">Cut-Tree Branch(LT/11/33)&amp;Trnsprt Debris </t>
  </si>
  <si>
    <t>Excavation of pits in hard rock</t>
  </si>
  <si>
    <t>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</si>
  <si>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Civil    Work</t>
  </si>
  <si>
    <t>Sub-transport of Work</t>
  </si>
  <si>
    <t>loading of Work</t>
  </si>
  <si>
    <t>RCC Column type DTR Plinth of Work</t>
  </si>
  <si>
    <t>Dismantling   of Work</t>
  </si>
  <si>
    <t>Erection   of Work</t>
  </si>
  <si>
    <t>Mass concreting  of Work</t>
  </si>
  <si>
    <t>Dismantle  of Work</t>
  </si>
  <si>
    <t>Stringiing  of Work</t>
  </si>
  <si>
    <t>Transportation of Work</t>
  </si>
  <si>
    <t xml:space="preserve">LOADING  of work </t>
  </si>
  <si>
    <t>LOADING  of Work</t>
  </si>
  <si>
    <t>UNLOADING  of Work</t>
  </si>
  <si>
    <t>Formation of Cut point   of Work</t>
  </si>
  <si>
    <t>Dismantle-of Work</t>
  </si>
  <si>
    <t>Dismantle- of Work</t>
  </si>
  <si>
    <t>Dismantle-  of Work</t>
  </si>
  <si>
    <t>Straight through joints of AB cable</t>
  </si>
  <si>
    <t>Painting  of Work</t>
  </si>
  <si>
    <t>UNLOADING   of Work</t>
  </si>
  <si>
    <t>LOADING   of Work</t>
  </si>
  <si>
    <t>LOADINGt  of Work</t>
  </si>
  <si>
    <t>Fabrication of 175x85/150x75mm RS joist pieces upto 12.5 meters length by welding joint together by means of 50x6mm flat and MS channel on either side including the cost  of consumable. Fabricate&amp;Paint-175x85/150x75mm RS Joist</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</si>
  <si>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Stringing of LT 3ph line 5 condu(55sqmm)</t>
  </si>
  <si>
    <t xml:space="preserve">Galvanized  Erect of M+3 Tower </t>
  </si>
  <si>
    <t xml:space="preserve">Galvanized Suply of M+3 Tower </t>
  </si>
  <si>
    <t>Galvanized Supply of material for Extension of
3Mtrs for M+3</t>
  </si>
  <si>
    <t xml:space="preserve">Galvanized Erection of  Extension of 3M for M+3 Tower </t>
  </si>
  <si>
    <t>LOADING of LINE MATERIALS of MS Scrap</t>
  </si>
  <si>
    <t>UNLOADING of LINE MATERIALS of MS Scrap</t>
  </si>
  <si>
    <t>UNLOADING of LINE MATERIALS of Conductor drums</t>
  </si>
  <si>
    <t>LOADING of LINE MATERIALS  of Conductor drums</t>
  </si>
  <si>
    <t>LOADING of LINE MATERIALS  of 33 &amp; 11 KV Disc insulators</t>
  </si>
  <si>
    <t>UNLOADING of LINE MATERIALS   of 33 &amp; 11 KV Disc insulator</t>
  </si>
  <si>
    <t>LOADING of LINE MATERIALS of 11 KV Metal parts</t>
  </si>
  <si>
    <t>UNLOADING of LINE MATERIALS of 11 KV Metal parts Bag</t>
  </si>
  <si>
    <t>LOADING of LINE MATERIALS of ACSR conductor scrap</t>
  </si>
  <si>
    <t>UNLOADING of LINE MATERIALS of ACSR conductor scrap</t>
  </si>
  <si>
    <t>LOADING of LINE MATERIALS of CT Metering boxes</t>
  </si>
  <si>
    <t>UNLOADING of LINE MATERIALS of CT Metering boxes</t>
  </si>
  <si>
    <t>LOADING of LINE MATERIALS of R.S. Joists 175 x 85 mm</t>
  </si>
  <si>
    <t>UNLOADING of LINE MATERIALS of R.S. Joists 175 x 85 mm</t>
  </si>
  <si>
    <t>LOADING of LINE MATERIALS - LT Cable(XLPE) 1-core Drum all size</t>
  </si>
  <si>
    <t>UNLOADING of LINE MATERIALS-LT Cable(XLPE)1-core Drum all siz</t>
  </si>
  <si>
    <t>LOADING of LINE MATERIALS of 11 KV AB SWCH T.T.200/400 A</t>
  </si>
  <si>
    <t>UNLOADING of LINE MATERIALS of 11 KV AB SWCH Con 200/400 A</t>
  </si>
  <si>
    <t>LOADING of LINE MATERIALS of 11 KV HG Fuse Sets</t>
  </si>
  <si>
    <t>UNLOADING of LINE MATERIALS of 11 KV HG Fuse Sets</t>
  </si>
  <si>
    <t>LOADING of LINE MATERIALS of LT Three phase cross arms</t>
  </si>
  <si>
    <t>UNLOADING of LINE MATERIALS of LT Three phase cross arms</t>
  </si>
  <si>
    <t>LOADING of LINE MATERIALS of LT Shackle insulators</t>
  </si>
  <si>
    <t>UNLOADING of LINE MATERIALS of LT Shackle insulators</t>
  </si>
  <si>
    <t>LOADING of LINE MATERIALS of LTPins</t>
  </si>
  <si>
    <t>UNLOADING of LINE MATERIALS of LTPins</t>
  </si>
  <si>
    <t>LOADING of LINE MATERIALS  of LT Metal parts-Bag of 100nos</t>
  </si>
  <si>
    <t>UNLOADING of LINE MATERIALS of LT Metal parts - bag of 100</t>
  </si>
  <si>
    <t>LOADING of LINE MATERIALS of LT Pin insulators</t>
  </si>
  <si>
    <t>UNLOADING of LINE MATERIALS  of LT Pin insulators</t>
  </si>
  <si>
    <t>LOADING of LINE MATERIALS of MS Channel,Angles,Flats&amp;Rods</t>
  </si>
  <si>
    <t>UNLOADING of LINE MATERIALS of MS Channel,Angles,Flats&amp;Rod</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</si>
  <si>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location.Stringing 100sqmm 33/11kv Line 3 Cond SC</t>
  </si>
  <si>
    <t>Providing of RCC Collar guarding to the existing earth  pits with damaged masonry including dismantling and  removing of existing masonry and fixing the RCC collar of 0.60 M dia X 0.50 M height ERECT. OF LINES-Providing of RCC collar</t>
  </si>
  <si>
    <t>Formation of Cut point for 33 KV Double circuit line excluding   pole erection and stays Formation of 33kvline vertical cutpoint</t>
  </si>
  <si>
    <t>Formation of Cut point for 33 KV Single Circuit line excluding  pole erection and stays Horizontal Cut point for 33 KV line</t>
  </si>
  <si>
    <t>Transport of conductor drums, cable drums, fragile material such as kiosks, VCBs, control  anels,current transformers, boosters, lightning arrestors,  sulators, transformers, meters (which are less in weight and occupy more space) (excluding of loading unloading) Transport of Cond Drum,VCBs &gt;20 &amp; &lt;30Km</t>
  </si>
  <si>
    <t>Painting of R.S Joist,Box poles including cross arms and   clamps with one coat of red oxid and two coats of Al.paint  including cost of paint and consumables Painting of RS Joist(1C RO, 2C Al.Paint)</t>
  </si>
  <si>
    <t>Sub-transport of poles upto Workspot upto 10KM (Including loading and unloading) SubTrnsprt 9M PSCC Pole incl. L&amp;UL&lt;10KM</t>
  </si>
  <si>
    <t>Transport of iron materials such as R.S. Joists, Rail Poles, fabricated supports, steel, iron, flat, M.S.Channels etc., by lorries. TRANSPORT OF STEEL 20 TO 30KM</t>
  </si>
  <si>
    <t>11KV line  and LAB  580000625220030</t>
  </si>
  <si>
    <t>Total Schedule Cost. (Including GST)</t>
  </si>
  <si>
    <t xml:space="preserve">18% GST </t>
  </si>
  <si>
    <t>Schedule ( WBS.No:G-2024-07-05-01-03-001)</t>
  </si>
  <si>
    <r>
      <t xml:space="preserve">
</t>
    </r>
    <r>
      <rPr>
        <b/>
        <u/>
        <sz val="24"/>
        <color theme="1"/>
        <rFont val="Arial"/>
        <family val="2"/>
      </rPr>
      <t>Name of the work</t>
    </r>
    <r>
      <rPr>
        <b/>
        <sz val="24"/>
        <color theme="1"/>
        <rFont val="Arial"/>
        <family val="2"/>
      </rPr>
      <t>:</t>
    </r>
    <r>
      <rPr>
        <sz val="24"/>
        <color theme="1"/>
        <rFont val="Arial"/>
        <family val="2"/>
      </rPr>
      <t xml:space="preserve">Shifting of 33KV,LT lines &amp; DTR structures which are obstructing for widening/stregthening of   33KV,LT lines &amp; DTR structures which are obstructing for widening/strengthening of road from Priyadarshini Vegetarian Hotel (Suraram Chowrastha) to Sri.Balaji Motors (Mallareddy Narayana Hospital crossing) of GHMC work in Jeedimetla  division of Medchal circle as per the request received fro M/s The Deputy Commissiner GHMC,Gajularamaram circle Quthbullapur,Hyderabad under DCW works (Obstructing traffic).
</t>
    </r>
  </si>
</sst>
</file>

<file path=xl/styles.xml><?xml version="1.0" encoding="utf-8"?>
<styleSheet xmlns="http://schemas.openxmlformats.org/spreadsheetml/2006/main">
  <numFmts count="2">
    <numFmt numFmtId="164" formatCode="#,##0.000"/>
    <numFmt numFmtId="165" formatCode="#,##0.0"/>
  </numFmts>
  <fonts count="27">
    <font>
      <sz val="11"/>
      <color theme="1"/>
      <name val="Calibri"/>
      <family val="2"/>
      <scheme val="minor"/>
    </font>
    <font>
      <sz val="10"/>
      <name val="Arial"/>
      <family val="2"/>
    </font>
    <font>
      <sz val="10"/>
      <name val="Arial"/>
    </font>
    <font>
      <sz val="12"/>
      <color theme="1"/>
      <name val="Arial"/>
      <family val="2"/>
    </font>
    <font>
      <sz val="18"/>
      <color theme="1"/>
      <name val="Arial"/>
      <family val="2"/>
    </font>
    <font>
      <sz val="14"/>
      <color theme="1"/>
      <name val="Arial"/>
      <family val="2"/>
    </font>
    <font>
      <b/>
      <sz val="16"/>
      <name val="Arial"/>
      <family val="2"/>
    </font>
    <font>
      <b/>
      <sz val="20"/>
      <color theme="1"/>
      <name val="Arial"/>
      <family val="2"/>
    </font>
    <font>
      <b/>
      <sz val="18"/>
      <name val="Arial"/>
      <family val="2"/>
    </font>
    <font>
      <b/>
      <sz val="20"/>
      <name val="Arial"/>
      <family val="2"/>
    </font>
    <font>
      <sz val="18"/>
      <color theme="1"/>
      <name val="Calibri"/>
      <family val="2"/>
      <scheme val="minor"/>
    </font>
    <font>
      <sz val="14"/>
      <name val="Arial"/>
      <family val="2"/>
    </font>
    <font>
      <b/>
      <sz val="14"/>
      <color theme="1"/>
      <name val="Arial"/>
      <family val="2"/>
    </font>
    <font>
      <b/>
      <sz val="22"/>
      <name val="Arial"/>
      <family val="2"/>
    </font>
    <font>
      <sz val="24"/>
      <color theme="1"/>
      <name val="Arial"/>
      <family val="2"/>
    </font>
    <font>
      <b/>
      <sz val="24"/>
      <color theme="1"/>
      <name val="Arial"/>
      <family val="2"/>
    </font>
    <font>
      <sz val="16"/>
      <name val="Arial"/>
      <family val="2"/>
    </font>
    <font>
      <sz val="18"/>
      <name val="Arial"/>
      <family val="2"/>
    </font>
    <font>
      <b/>
      <sz val="24"/>
      <name val="Arial"/>
      <family val="2"/>
    </font>
    <font>
      <sz val="22"/>
      <name val="Arial"/>
      <family val="2"/>
    </font>
    <font>
      <sz val="26"/>
      <color theme="1"/>
      <name val="Arial"/>
      <family val="2"/>
    </font>
    <font>
      <sz val="20"/>
      <color theme="1"/>
      <name val="Arial"/>
      <family val="2"/>
    </font>
    <font>
      <b/>
      <sz val="26"/>
      <color theme="1"/>
      <name val="Arial"/>
      <family val="2"/>
    </font>
    <font>
      <b/>
      <sz val="26"/>
      <name val="Arial"/>
      <family val="2"/>
    </font>
    <font>
      <sz val="20"/>
      <color rgb="FF000000"/>
      <name val="Arial"/>
      <family val="2"/>
    </font>
    <font>
      <sz val="20"/>
      <name val="Arial"/>
      <family val="2"/>
    </font>
    <font>
      <b/>
      <u/>
      <sz val="24"/>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2" fillId="0" borderId="0"/>
    <xf numFmtId="0" fontId="1" fillId="0" borderId="0"/>
  </cellStyleXfs>
  <cellXfs count="53">
    <xf numFmtId="0" fontId="0" fillId="0" borderId="0" xfId="0"/>
    <xf numFmtId="0" fontId="0" fillId="0" borderId="0" xfId="0" applyAlignment="1">
      <alignment horizontal="center" vertical="center"/>
    </xf>
    <xf numFmtId="0" fontId="3" fillId="0" borderId="0" xfId="0" applyFont="1"/>
    <xf numFmtId="0" fontId="6" fillId="2" borderId="2" xfId="2" applyFont="1" applyFill="1" applyBorder="1" applyAlignment="1">
      <alignment horizontal="center" vertical="center" wrapText="1"/>
    </xf>
    <xf numFmtId="2" fontId="6" fillId="2" borderId="2" xfId="2" applyNumberFormat="1" applyFont="1" applyFill="1" applyBorder="1" applyAlignment="1">
      <alignment horizontal="center" vertical="center" wrapText="1"/>
    </xf>
    <xf numFmtId="0" fontId="0" fillId="0" borderId="0" xfId="0" applyAlignment="1">
      <alignment horizontal="left" vertical="center"/>
    </xf>
    <xf numFmtId="0" fontId="9" fillId="2" borderId="2" xfId="0" applyFont="1" applyFill="1" applyBorder="1" applyAlignment="1">
      <alignment horizontal="center" vertical="center" wrapText="1"/>
    </xf>
    <xf numFmtId="0" fontId="8" fillId="2" borderId="2" xfId="2" applyFont="1" applyFill="1" applyBorder="1" applyAlignment="1">
      <alignment horizontal="center" vertical="center" wrapText="1"/>
    </xf>
    <xf numFmtId="0" fontId="10" fillId="0" borderId="0" xfId="0" applyFont="1" applyAlignment="1">
      <alignment horizontal="center" vertical="center"/>
    </xf>
    <xf numFmtId="0" fontId="0" fillId="0" borderId="0" xfId="0" applyAlignment="1">
      <alignment wrapText="1"/>
    </xf>
    <xf numFmtId="0" fontId="11" fillId="0" borderId="2" xfId="1" applyFont="1" applyBorder="1" applyAlignment="1">
      <alignment horizontal="center" vertical="center" wrapText="1"/>
    </xf>
    <xf numFmtId="0" fontId="11" fillId="0" borderId="2" xfId="3" applyFont="1" applyBorder="1" applyAlignment="1">
      <alignment horizontal="center" vertical="center"/>
    </xf>
    <xf numFmtId="3" fontId="11" fillId="0" borderId="2" xfId="3" applyNumberFormat="1" applyFont="1" applyBorder="1" applyAlignment="1">
      <alignment horizontal="center" vertical="center"/>
    </xf>
    <xf numFmtId="0" fontId="11" fillId="0" borderId="2" xfId="3" applyFont="1" applyBorder="1" applyAlignment="1">
      <alignment horizontal="left" vertical="center" wrapText="1"/>
    </xf>
    <xf numFmtId="4" fontId="11" fillId="2" borderId="2" xfId="0" applyNumberFormat="1" applyFont="1" applyFill="1" applyBorder="1" applyAlignment="1">
      <alignment horizontal="center" vertical="center" wrapText="1"/>
    </xf>
    <xf numFmtId="2" fontId="11" fillId="2" borderId="2" xfId="0" applyNumberFormat="1" applyFont="1" applyFill="1" applyBorder="1" applyAlignment="1">
      <alignment horizontal="center" vertical="center" wrapText="1"/>
    </xf>
    <xf numFmtId="4" fontId="11" fillId="0" borderId="2" xfId="3" applyNumberFormat="1" applyFont="1" applyBorder="1" applyAlignment="1">
      <alignment horizontal="center" vertical="center"/>
    </xf>
    <xf numFmtId="0" fontId="11" fillId="0" borderId="2" xfId="3" applyFont="1" applyBorder="1" applyAlignment="1">
      <alignment horizontal="center" vertical="center" wrapText="1"/>
    </xf>
    <xf numFmtId="0" fontId="11" fillId="0" borderId="2" xfId="3" applyFont="1" applyBorder="1" applyAlignment="1">
      <alignment horizontal="left" vertical="center"/>
    </xf>
    <xf numFmtId="3" fontId="11" fillId="0" borderId="2" xfId="4" applyNumberFormat="1" applyFont="1" applyBorder="1" applyAlignment="1">
      <alignment horizontal="center" vertical="center"/>
    </xf>
    <xf numFmtId="0" fontId="11" fillId="0" borderId="2" xfId="4" applyFont="1" applyBorder="1" applyAlignment="1">
      <alignment horizontal="center" vertical="center"/>
    </xf>
    <xf numFmtId="4" fontId="16" fillId="0" borderId="2" xfId="3" applyNumberFormat="1" applyFont="1" applyBorder="1" applyAlignment="1">
      <alignment horizontal="center" vertical="center"/>
    </xf>
    <xf numFmtId="0" fontId="16" fillId="0" borderId="2" xfId="3" applyFont="1" applyBorder="1" applyAlignment="1">
      <alignment horizontal="center" vertical="center"/>
    </xf>
    <xf numFmtId="3" fontId="17" fillId="0" borderId="2" xfId="3" applyNumberFormat="1" applyFont="1" applyBorder="1" applyAlignment="1">
      <alignment horizontal="center" vertical="center"/>
    </xf>
    <xf numFmtId="164" fontId="17" fillId="0" borderId="2" xfId="3" applyNumberFormat="1" applyFont="1" applyBorder="1" applyAlignment="1">
      <alignment horizontal="center" vertical="center"/>
    </xf>
    <xf numFmtId="4" fontId="17" fillId="0" borderId="2" xfId="3" applyNumberFormat="1" applyFont="1" applyBorder="1" applyAlignment="1">
      <alignment horizontal="center" vertical="center"/>
    </xf>
    <xf numFmtId="0" fontId="17" fillId="0" borderId="2" xfId="3" applyFont="1" applyBorder="1" applyAlignment="1">
      <alignment horizontal="center" vertical="center"/>
    </xf>
    <xf numFmtId="3" fontId="19" fillId="0" borderId="2" xfId="3" applyNumberFormat="1" applyFont="1" applyBorder="1" applyAlignment="1">
      <alignment horizontal="center" vertical="center"/>
    </xf>
    <xf numFmtId="164" fontId="19" fillId="0" borderId="2" xfId="3" applyNumberFormat="1" applyFont="1" applyBorder="1" applyAlignment="1">
      <alignment horizontal="center" vertical="center"/>
    </xf>
    <xf numFmtId="0" fontId="12" fillId="0" borderId="2"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13" fillId="0" borderId="2" xfId="3" applyFont="1" applyBorder="1" applyAlignment="1">
      <alignment horizontal="right" vertical="center"/>
    </xf>
    <xf numFmtId="0" fontId="9" fillId="0" borderId="2" xfId="3" applyFont="1" applyBorder="1" applyAlignment="1">
      <alignment horizontal="left" vertical="center"/>
    </xf>
    <xf numFmtId="0" fontId="18" fillId="0" borderId="2" xfId="3" applyFont="1" applyBorder="1" applyAlignment="1">
      <alignment horizontal="right" vertical="center"/>
    </xf>
    <xf numFmtId="0" fontId="14" fillId="0" borderId="2" xfId="0" applyFont="1" applyBorder="1" applyAlignment="1">
      <alignment horizontal="left" vertical="center" wrapText="1"/>
    </xf>
    <xf numFmtId="0" fontId="7" fillId="0" borderId="2" xfId="0" applyFont="1" applyBorder="1" applyAlignment="1">
      <alignment horizontal="left" vertical="center" wrapText="1"/>
    </xf>
    <xf numFmtId="0" fontId="13" fillId="0" borderId="2" xfId="3" applyFont="1" applyBorder="1" applyAlignment="1">
      <alignment horizontal="left" vertical="center"/>
    </xf>
    <xf numFmtId="0" fontId="15" fillId="0" borderId="2" xfId="0" applyFont="1" applyBorder="1" applyAlignment="1">
      <alignment horizontal="right" vertical="center"/>
    </xf>
    <xf numFmtId="165" fontId="17" fillId="0" borderId="2" xfId="3" applyNumberFormat="1" applyFont="1" applyBorder="1" applyAlignment="1">
      <alignment horizontal="center" vertical="center"/>
    </xf>
    <xf numFmtId="0" fontId="15" fillId="2" borderId="2" xfId="0" applyFont="1" applyFill="1" applyBorder="1" applyAlignment="1">
      <alignment horizontal="center" vertical="center"/>
    </xf>
    <xf numFmtId="0" fontId="21" fillId="0" borderId="2" xfId="0" applyFont="1" applyBorder="1" applyAlignment="1">
      <alignment horizontal="right" vertical="center"/>
    </xf>
    <xf numFmtId="0" fontId="22" fillId="0" borderId="2" xfId="0" applyFont="1" applyBorder="1" applyAlignment="1">
      <alignment horizontal="right" vertical="center"/>
    </xf>
    <xf numFmtId="0" fontId="20" fillId="0" borderId="3" xfId="0" applyFont="1" applyBorder="1" applyAlignment="1">
      <alignment horizontal="right" vertical="center"/>
    </xf>
    <xf numFmtId="0" fontId="20" fillId="0" borderId="1" xfId="0" applyFont="1" applyBorder="1" applyAlignment="1">
      <alignment horizontal="right" vertical="center"/>
    </xf>
    <xf numFmtId="0" fontId="20" fillId="0" borderId="4" xfId="0" applyFont="1" applyBorder="1" applyAlignment="1">
      <alignment horizontal="right" vertical="center"/>
    </xf>
    <xf numFmtId="4" fontId="9" fillId="0" borderId="2" xfId="3" applyNumberFormat="1" applyFont="1" applyBorder="1" applyAlignment="1">
      <alignment horizontal="center" vertical="center"/>
    </xf>
    <xf numFmtId="4" fontId="8" fillId="0" borderId="2" xfId="3" applyNumberFormat="1" applyFont="1" applyBorder="1" applyAlignment="1">
      <alignment horizontal="center" vertical="center"/>
    </xf>
    <xf numFmtId="4" fontId="9" fillId="0" borderId="2" xfId="4" applyNumberFormat="1" applyFont="1" applyBorder="1" applyAlignment="1">
      <alignment horizontal="center" vertical="center"/>
    </xf>
    <xf numFmtId="4" fontId="24" fillId="0" borderId="2" xfId="0" applyNumberFormat="1" applyFont="1" applyFill="1" applyBorder="1" applyAlignment="1">
      <alignment horizontal="center" vertical="center" shrinkToFit="1"/>
    </xf>
    <xf numFmtId="4" fontId="25" fillId="0" borderId="2" xfId="4" applyNumberFormat="1" applyFont="1" applyBorder="1" applyAlignment="1">
      <alignment horizontal="center" vertical="center"/>
    </xf>
    <xf numFmtId="4" fontId="23" fillId="0" borderId="2" xfId="4" applyNumberFormat="1" applyFont="1" applyBorder="1" applyAlignment="1">
      <alignment horizontal="center" vertical="center"/>
    </xf>
    <xf numFmtId="4" fontId="22" fillId="0" borderId="2" xfId="0" applyNumberFormat="1" applyFont="1" applyBorder="1" applyAlignment="1">
      <alignment horizontal="center" vertical="center"/>
    </xf>
  </cellXfs>
  <cellStyles count="5">
    <cellStyle name="Normal" xfId="0" builtinId="0"/>
    <cellStyle name="Normal 2" xfId="3"/>
    <cellStyle name="Normal 3" xfId="4"/>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39"/>
  <sheetViews>
    <sheetView tabSelected="1" view="pageBreakPreview" zoomScale="55" zoomScaleNormal="85" zoomScaleSheetLayoutView="55" workbookViewId="0">
      <selection activeCell="B6" sqref="B6"/>
    </sheetView>
  </sheetViews>
  <sheetFormatPr defaultRowHeight="23.25"/>
  <cols>
    <col min="1" max="1" width="14.28515625" style="1" customWidth="1"/>
    <col min="2" max="2" width="21.42578125" style="1" customWidth="1"/>
    <col min="3" max="3" width="15.28515625" style="8" customWidth="1"/>
    <col min="4" max="4" width="75.7109375" style="5" customWidth="1"/>
    <col min="5" max="5" width="19.5703125" style="1" customWidth="1"/>
    <col min="6" max="6" width="21.5703125" style="1" customWidth="1"/>
    <col min="7" max="7" width="19.42578125" style="1" customWidth="1"/>
    <col min="8" max="8" width="19.140625" style="1" customWidth="1"/>
    <col min="9" max="9" width="12.28515625" style="1" customWidth="1"/>
    <col min="10" max="10" width="35.140625" style="1" customWidth="1"/>
  </cols>
  <sheetData>
    <row r="1" spans="1:11" ht="53.25" customHeight="1">
      <c r="A1" s="40" t="s">
        <v>285</v>
      </c>
      <c r="B1" s="40"/>
      <c r="C1" s="40"/>
      <c r="D1" s="40"/>
      <c r="E1" s="40"/>
      <c r="F1" s="40"/>
      <c r="G1" s="40"/>
      <c r="H1" s="40"/>
      <c r="I1" s="40"/>
      <c r="J1" s="40"/>
    </row>
    <row r="2" spans="1:11" ht="194.25" customHeight="1">
      <c r="A2" s="35" t="s">
        <v>286</v>
      </c>
      <c r="B2" s="35"/>
      <c r="C2" s="35"/>
      <c r="D2" s="35"/>
      <c r="E2" s="35"/>
      <c r="F2" s="35"/>
      <c r="G2" s="35"/>
      <c r="H2" s="35"/>
      <c r="I2" s="35"/>
      <c r="J2" s="35"/>
    </row>
    <row r="3" spans="1:11" ht="151.5" customHeight="1">
      <c r="A3" s="6" t="s">
        <v>32</v>
      </c>
      <c r="B3" s="7" t="s">
        <v>33</v>
      </c>
      <c r="C3" s="7" t="s">
        <v>34</v>
      </c>
      <c r="D3" s="7" t="s">
        <v>35</v>
      </c>
      <c r="E3" s="3" t="s">
        <v>53</v>
      </c>
      <c r="F3" s="7" t="s">
        <v>36</v>
      </c>
      <c r="G3" s="3" t="s">
        <v>37</v>
      </c>
      <c r="H3" s="4" t="s">
        <v>38</v>
      </c>
      <c r="I3" s="4" t="s">
        <v>38</v>
      </c>
      <c r="J3" s="4" t="s">
        <v>39</v>
      </c>
    </row>
    <row r="4" spans="1:11" ht="49.5" customHeight="1">
      <c r="A4" s="36" t="s">
        <v>80</v>
      </c>
      <c r="B4" s="36"/>
      <c r="C4" s="36"/>
      <c r="D4" s="36"/>
      <c r="E4" s="36"/>
      <c r="F4" s="36"/>
      <c r="G4" s="36"/>
      <c r="H4" s="36"/>
      <c r="I4" s="36"/>
      <c r="J4" s="36"/>
    </row>
    <row r="5" spans="1:11" ht="69.75" customHeight="1">
      <c r="A5" s="10">
        <v>1</v>
      </c>
      <c r="B5" s="22" t="s">
        <v>57</v>
      </c>
      <c r="C5" s="27">
        <v>2</v>
      </c>
      <c r="D5" s="13" t="s">
        <v>238</v>
      </c>
      <c r="E5" s="14" t="s">
        <v>85</v>
      </c>
      <c r="F5" s="14" t="s">
        <v>86</v>
      </c>
      <c r="G5" s="15" t="s">
        <v>41</v>
      </c>
      <c r="H5" s="21">
        <v>64576</v>
      </c>
      <c r="I5" s="22" t="s">
        <v>0</v>
      </c>
      <c r="J5" s="21">
        <v>129152</v>
      </c>
      <c r="K5" s="2"/>
    </row>
    <row r="6" spans="1:11" ht="65.25" customHeight="1">
      <c r="A6" s="10">
        <v>2</v>
      </c>
      <c r="B6" s="22" t="s">
        <v>58</v>
      </c>
      <c r="C6" s="27">
        <v>2</v>
      </c>
      <c r="D6" s="13" t="s">
        <v>239</v>
      </c>
      <c r="E6" s="17" t="s">
        <v>87</v>
      </c>
      <c r="F6" s="14" t="s">
        <v>48</v>
      </c>
      <c r="G6" s="15" t="s">
        <v>41</v>
      </c>
      <c r="H6" s="21">
        <v>140674.29999999999</v>
      </c>
      <c r="I6" s="22" t="s">
        <v>0</v>
      </c>
      <c r="J6" s="21">
        <v>281348.59999999998</v>
      </c>
      <c r="K6" s="2"/>
    </row>
    <row r="7" spans="1:11" ht="58.5" customHeight="1">
      <c r="A7" s="10">
        <v>3</v>
      </c>
      <c r="B7" s="22" t="s">
        <v>59</v>
      </c>
      <c r="C7" s="27">
        <v>2</v>
      </c>
      <c r="D7" s="13" t="s">
        <v>240</v>
      </c>
      <c r="E7" s="14" t="s">
        <v>87</v>
      </c>
      <c r="F7" s="14" t="s">
        <v>48</v>
      </c>
      <c r="G7" s="15" t="s">
        <v>41</v>
      </c>
      <c r="H7" s="21">
        <v>28520.639999999999</v>
      </c>
      <c r="I7" s="22" t="s">
        <v>0</v>
      </c>
      <c r="J7" s="21">
        <v>57041.279999999999</v>
      </c>
      <c r="K7" s="2"/>
    </row>
    <row r="8" spans="1:11" ht="64.5" customHeight="1">
      <c r="A8" s="10">
        <v>4</v>
      </c>
      <c r="B8" s="22" t="s">
        <v>60</v>
      </c>
      <c r="C8" s="27">
        <v>2</v>
      </c>
      <c r="D8" s="13" t="s">
        <v>241</v>
      </c>
      <c r="E8" s="14" t="s">
        <v>87</v>
      </c>
      <c r="F8" s="14" t="s">
        <v>86</v>
      </c>
      <c r="G8" s="15" t="s">
        <v>41</v>
      </c>
      <c r="H8" s="21">
        <v>5168.95</v>
      </c>
      <c r="I8" s="22" t="s">
        <v>0</v>
      </c>
      <c r="J8" s="21">
        <v>10337.9</v>
      </c>
      <c r="K8" s="2"/>
    </row>
    <row r="9" spans="1:11" ht="110.25" customHeight="1">
      <c r="A9" s="10">
        <v>5</v>
      </c>
      <c r="B9" s="22" t="s">
        <v>21</v>
      </c>
      <c r="C9" s="28">
        <v>1.3</v>
      </c>
      <c r="D9" s="13" t="s">
        <v>274</v>
      </c>
      <c r="E9" s="14" t="s">
        <v>87</v>
      </c>
      <c r="F9" s="14" t="s">
        <v>51</v>
      </c>
      <c r="G9" s="15" t="s">
        <v>41</v>
      </c>
      <c r="H9" s="21">
        <v>13856.7</v>
      </c>
      <c r="I9" s="22" t="s">
        <v>15</v>
      </c>
      <c r="J9" s="21">
        <v>18013.71</v>
      </c>
      <c r="K9" s="2"/>
    </row>
    <row r="10" spans="1:11" ht="68.25" customHeight="1">
      <c r="A10" s="10">
        <v>6</v>
      </c>
      <c r="B10" s="22" t="s">
        <v>61</v>
      </c>
      <c r="C10" s="28">
        <v>4.3319999999999999</v>
      </c>
      <c r="D10" s="13" t="s">
        <v>242</v>
      </c>
      <c r="E10" s="14" t="s">
        <v>87</v>
      </c>
      <c r="F10" s="14" t="s">
        <v>88</v>
      </c>
      <c r="G10" s="15" t="s">
        <v>41</v>
      </c>
      <c r="H10" s="21">
        <v>578</v>
      </c>
      <c r="I10" s="22" t="s">
        <v>4</v>
      </c>
      <c r="J10" s="21">
        <v>2503.9</v>
      </c>
      <c r="K10" s="2"/>
    </row>
    <row r="11" spans="1:11" ht="65.25" customHeight="1">
      <c r="A11" s="10">
        <v>7</v>
      </c>
      <c r="B11" s="22" t="s">
        <v>62</v>
      </c>
      <c r="C11" s="28">
        <v>4.3319999999999999</v>
      </c>
      <c r="D11" s="13" t="s">
        <v>243</v>
      </c>
      <c r="E11" s="14" t="s">
        <v>87</v>
      </c>
      <c r="F11" s="14" t="s">
        <v>89</v>
      </c>
      <c r="G11" s="15" t="s">
        <v>41</v>
      </c>
      <c r="H11" s="21">
        <v>578</v>
      </c>
      <c r="I11" s="22" t="s">
        <v>4</v>
      </c>
      <c r="J11" s="21">
        <v>2503.9</v>
      </c>
      <c r="K11" s="2"/>
    </row>
    <row r="12" spans="1:11" ht="57" customHeight="1">
      <c r="A12" s="10">
        <v>8</v>
      </c>
      <c r="B12" s="22" t="s">
        <v>63</v>
      </c>
      <c r="C12" s="27">
        <v>200</v>
      </c>
      <c r="D12" s="13" t="s">
        <v>75</v>
      </c>
      <c r="E12" s="14" t="s">
        <v>87</v>
      </c>
      <c r="F12" s="14" t="s">
        <v>56</v>
      </c>
      <c r="G12" s="15" t="s">
        <v>41</v>
      </c>
      <c r="H12" s="21">
        <v>7</v>
      </c>
      <c r="I12" s="22" t="s">
        <v>0</v>
      </c>
      <c r="J12" s="21">
        <v>1400</v>
      </c>
      <c r="K12" s="2"/>
    </row>
    <row r="13" spans="1:11" ht="69.75" customHeight="1">
      <c r="A13" s="10">
        <v>9</v>
      </c>
      <c r="B13" s="22" t="s">
        <v>64</v>
      </c>
      <c r="C13" s="27">
        <v>50</v>
      </c>
      <c r="D13" s="13" t="s">
        <v>76</v>
      </c>
      <c r="E13" s="14" t="s">
        <v>87</v>
      </c>
      <c r="F13" s="14" t="s">
        <v>56</v>
      </c>
      <c r="G13" s="15" t="s">
        <v>41</v>
      </c>
      <c r="H13" s="21">
        <v>14</v>
      </c>
      <c r="I13" s="22" t="s">
        <v>0</v>
      </c>
      <c r="J13" s="21">
        <v>700</v>
      </c>
      <c r="K13" s="2"/>
    </row>
    <row r="14" spans="1:11" ht="63" customHeight="1">
      <c r="A14" s="10">
        <v>10</v>
      </c>
      <c r="B14" s="22" t="s">
        <v>65</v>
      </c>
      <c r="C14" s="28">
        <v>30</v>
      </c>
      <c r="D14" s="13" t="s">
        <v>77</v>
      </c>
      <c r="E14" s="14" t="s">
        <v>87</v>
      </c>
      <c r="F14" s="14" t="s">
        <v>48</v>
      </c>
      <c r="G14" s="15" t="s">
        <v>41</v>
      </c>
      <c r="H14" s="21">
        <v>91.25</v>
      </c>
      <c r="I14" s="22" t="s">
        <v>5</v>
      </c>
      <c r="J14" s="21">
        <v>2737.5</v>
      </c>
      <c r="K14" s="2"/>
    </row>
    <row r="15" spans="1:11" ht="68.25" customHeight="1">
      <c r="A15" s="10">
        <v>11</v>
      </c>
      <c r="B15" s="22" t="s">
        <v>66</v>
      </c>
      <c r="C15" s="27">
        <v>2</v>
      </c>
      <c r="D15" s="13" t="s">
        <v>276</v>
      </c>
      <c r="E15" s="14" t="s">
        <v>87</v>
      </c>
      <c r="F15" s="14" t="s">
        <v>40</v>
      </c>
      <c r="G15" s="15" t="s">
        <v>41</v>
      </c>
      <c r="H15" s="21">
        <v>3198.72</v>
      </c>
      <c r="I15" s="22" t="s">
        <v>0</v>
      </c>
      <c r="J15" s="21">
        <v>6397.44</v>
      </c>
      <c r="K15" s="2"/>
    </row>
    <row r="16" spans="1:11" ht="60" customHeight="1">
      <c r="A16" s="10">
        <v>12</v>
      </c>
      <c r="B16" s="22" t="s">
        <v>22</v>
      </c>
      <c r="C16" s="27">
        <v>1</v>
      </c>
      <c r="D16" s="13" t="s">
        <v>277</v>
      </c>
      <c r="E16" s="14" t="s">
        <v>87</v>
      </c>
      <c r="F16" s="14" t="s">
        <v>40</v>
      </c>
      <c r="G16" s="15" t="s">
        <v>41</v>
      </c>
      <c r="H16" s="21">
        <v>1791.12</v>
      </c>
      <c r="I16" s="22" t="s">
        <v>0</v>
      </c>
      <c r="J16" s="21">
        <v>1791.12</v>
      </c>
      <c r="K16" s="2"/>
    </row>
    <row r="17" spans="1:11" ht="56.25" customHeight="1">
      <c r="A17" s="10">
        <v>13</v>
      </c>
      <c r="B17" s="22" t="s">
        <v>11</v>
      </c>
      <c r="C17" s="28">
        <v>0.3</v>
      </c>
      <c r="D17" s="13" t="s">
        <v>281</v>
      </c>
      <c r="E17" s="14" t="s">
        <v>87</v>
      </c>
      <c r="F17" s="14" t="s">
        <v>90</v>
      </c>
      <c r="G17" s="15" t="s">
        <v>41</v>
      </c>
      <c r="H17" s="21">
        <v>476.33</v>
      </c>
      <c r="I17" s="22" t="s">
        <v>4</v>
      </c>
      <c r="J17" s="21">
        <v>142.9</v>
      </c>
      <c r="K17" s="2"/>
    </row>
    <row r="18" spans="1:11" ht="109.5" customHeight="1">
      <c r="A18" s="10">
        <v>14</v>
      </c>
      <c r="B18" s="22" t="s">
        <v>67</v>
      </c>
      <c r="C18" s="27">
        <v>2</v>
      </c>
      <c r="D18" s="13" t="s">
        <v>81</v>
      </c>
      <c r="E18" s="14" t="s">
        <v>87</v>
      </c>
      <c r="F18" s="14" t="s">
        <v>90</v>
      </c>
      <c r="G18" s="15" t="s">
        <v>41</v>
      </c>
      <c r="H18" s="21">
        <v>3691.38</v>
      </c>
      <c r="I18" s="22" t="s">
        <v>0</v>
      </c>
      <c r="J18" s="21">
        <v>7382.76</v>
      </c>
      <c r="K18" s="2"/>
    </row>
    <row r="19" spans="1:11" ht="66.75" customHeight="1">
      <c r="A19" s="10">
        <v>15</v>
      </c>
      <c r="B19" s="22" t="s">
        <v>18</v>
      </c>
      <c r="C19" s="28">
        <v>1.3</v>
      </c>
      <c r="D19" s="13" t="s">
        <v>82</v>
      </c>
      <c r="E19" s="14" t="s">
        <v>87</v>
      </c>
      <c r="F19" s="14" t="s">
        <v>202</v>
      </c>
      <c r="G19" s="15" t="s">
        <v>41</v>
      </c>
      <c r="H19" s="21">
        <v>8274.75</v>
      </c>
      <c r="I19" s="22" t="s">
        <v>15</v>
      </c>
      <c r="J19" s="21">
        <v>10757.18</v>
      </c>
      <c r="K19" s="2"/>
    </row>
    <row r="20" spans="1:11" ht="72" customHeight="1">
      <c r="A20" s="10">
        <v>16</v>
      </c>
      <c r="B20" s="22" t="s">
        <v>68</v>
      </c>
      <c r="C20" s="27">
        <v>2</v>
      </c>
      <c r="D20" s="13" t="s">
        <v>83</v>
      </c>
      <c r="E20" s="14" t="s">
        <v>91</v>
      </c>
      <c r="F20" s="14" t="s">
        <v>92</v>
      </c>
      <c r="G20" s="15" t="s">
        <v>41</v>
      </c>
      <c r="H20" s="21">
        <v>3592.95</v>
      </c>
      <c r="I20" s="22" t="s">
        <v>0</v>
      </c>
      <c r="J20" s="21">
        <v>7185.9</v>
      </c>
      <c r="K20" s="2"/>
    </row>
    <row r="21" spans="1:11" ht="69.75" customHeight="1">
      <c r="A21" s="10">
        <v>17</v>
      </c>
      <c r="B21" s="22" t="s">
        <v>19</v>
      </c>
      <c r="C21" s="27">
        <v>19</v>
      </c>
      <c r="D21" s="13" t="s">
        <v>84</v>
      </c>
      <c r="E21" s="14" t="s">
        <v>87</v>
      </c>
      <c r="F21" s="14" t="s">
        <v>93</v>
      </c>
      <c r="G21" s="15" t="s">
        <v>41</v>
      </c>
      <c r="H21" s="21">
        <v>1116</v>
      </c>
      <c r="I21" s="22" t="s">
        <v>0</v>
      </c>
      <c r="J21" s="21">
        <v>21204</v>
      </c>
      <c r="K21" s="2"/>
    </row>
    <row r="22" spans="1:11" ht="55.5" customHeight="1">
      <c r="A22" s="10">
        <v>18</v>
      </c>
      <c r="B22" s="22" t="s">
        <v>17</v>
      </c>
      <c r="C22" s="27">
        <v>2</v>
      </c>
      <c r="D22" s="13" t="s">
        <v>244</v>
      </c>
      <c r="E22" s="14" t="s">
        <v>87</v>
      </c>
      <c r="F22" s="14" t="s">
        <v>203</v>
      </c>
      <c r="G22" s="15" t="s">
        <v>41</v>
      </c>
      <c r="H22" s="21">
        <v>100</v>
      </c>
      <c r="I22" s="22" t="s">
        <v>0</v>
      </c>
      <c r="J22" s="21">
        <v>200</v>
      </c>
      <c r="K22" s="2"/>
    </row>
    <row r="23" spans="1:11" ht="57.75" customHeight="1">
      <c r="A23" s="10">
        <v>19</v>
      </c>
      <c r="B23" s="22" t="s">
        <v>16</v>
      </c>
      <c r="C23" s="27">
        <v>2</v>
      </c>
      <c r="D23" s="13" t="s">
        <v>245</v>
      </c>
      <c r="E23" s="14" t="s">
        <v>87</v>
      </c>
      <c r="F23" s="14" t="s">
        <v>94</v>
      </c>
      <c r="G23" s="15" t="s">
        <v>41</v>
      </c>
      <c r="H23" s="21">
        <v>202</v>
      </c>
      <c r="I23" s="22" t="s">
        <v>0</v>
      </c>
      <c r="J23" s="21">
        <v>404</v>
      </c>
      <c r="K23" s="2"/>
    </row>
    <row r="24" spans="1:11" ht="69.75" customHeight="1">
      <c r="A24" s="10">
        <v>20</v>
      </c>
      <c r="B24" s="22" t="s">
        <v>69</v>
      </c>
      <c r="C24" s="27">
        <v>6</v>
      </c>
      <c r="D24" s="13" t="s">
        <v>246</v>
      </c>
      <c r="E24" s="14" t="s">
        <v>87</v>
      </c>
      <c r="F24" s="14" t="s">
        <v>95</v>
      </c>
      <c r="G24" s="15" t="s">
        <v>41</v>
      </c>
      <c r="H24" s="21">
        <v>2</v>
      </c>
      <c r="I24" s="22" t="s">
        <v>78</v>
      </c>
      <c r="J24" s="21">
        <v>12</v>
      </c>
      <c r="K24" s="2"/>
    </row>
    <row r="25" spans="1:11" ht="72" customHeight="1">
      <c r="A25" s="10">
        <v>21</v>
      </c>
      <c r="B25" s="22" t="s">
        <v>70</v>
      </c>
      <c r="C25" s="27">
        <v>6</v>
      </c>
      <c r="D25" s="13" t="s">
        <v>247</v>
      </c>
      <c r="E25" s="14" t="s">
        <v>87</v>
      </c>
      <c r="F25" s="14" t="s">
        <v>96</v>
      </c>
      <c r="G25" s="15" t="s">
        <v>41</v>
      </c>
      <c r="H25" s="21">
        <v>2</v>
      </c>
      <c r="I25" s="22" t="s">
        <v>78</v>
      </c>
      <c r="J25" s="21">
        <v>12</v>
      </c>
      <c r="K25" s="2"/>
    </row>
    <row r="26" spans="1:11" ht="65.25" customHeight="1">
      <c r="A26" s="10">
        <v>22</v>
      </c>
      <c r="B26" s="22" t="s">
        <v>71</v>
      </c>
      <c r="C26" s="27">
        <v>1</v>
      </c>
      <c r="D26" s="13" t="s">
        <v>248</v>
      </c>
      <c r="E26" s="14" t="s">
        <v>87</v>
      </c>
      <c r="F26" s="14" t="s">
        <v>96</v>
      </c>
      <c r="G26" s="15" t="s">
        <v>41</v>
      </c>
      <c r="H26" s="21">
        <v>48</v>
      </c>
      <c r="I26" s="22" t="s">
        <v>79</v>
      </c>
      <c r="J26" s="21">
        <v>48</v>
      </c>
      <c r="K26" s="2"/>
    </row>
    <row r="27" spans="1:11" ht="60" customHeight="1">
      <c r="A27" s="10">
        <v>23</v>
      </c>
      <c r="B27" s="22" t="s">
        <v>72</v>
      </c>
      <c r="C27" s="27">
        <v>1</v>
      </c>
      <c r="D27" s="13" t="s">
        <v>249</v>
      </c>
      <c r="E27" s="14" t="s">
        <v>87</v>
      </c>
      <c r="F27" s="14" t="s">
        <v>96</v>
      </c>
      <c r="G27" s="15" t="s">
        <v>41</v>
      </c>
      <c r="H27" s="21">
        <v>48</v>
      </c>
      <c r="I27" s="22" t="s">
        <v>79</v>
      </c>
      <c r="J27" s="21">
        <v>48</v>
      </c>
      <c r="K27" s="2"/>
    </row>
    <row r="28" spans="1:11" ht="68.25" customHeight="1">
      <c r="A28" s="10">
        <v>24</v>
      </c>
      <c r="B28" s="22" t="s">
        <v>73</v>
      </c>
      <c r="C28" s="28">
        <v>0.65500000000000003</v>
      </c>
      <c r="D28" s="18" t="s">
        <v>250</v>
      </c>
      <c r="E28" s="14" t="s">
        <v>87</v>
      </c>
      <c r="F28" s="14" t="s">
        <v>94</v>
      </c>
      <c r="G28" s="15" t="s">
        <v>41</v>
      </c>
      <c r="H28" s="21">
        <v>491.01</v>
      </c>
      <c r="I28" s="22" t="s">
        <v>4</v>
      </c>
      <c r="J28" s="21">
        <v>321.61</v>
      </c>
      <c r="K28" s="2"/>
    </row>
    <row r="29" spans="1:11" ht="1.5" hidden="1" customHeight="1">
      <c r="A29" s="10">
        <v>25</v>
      </c>
      <c r="B29" s="22" t="s">
        <v>74</v>
      </c>
      <c r="C29" s="27">
        <v>0.65500000000000003</v>
      </c>
      <c r="D29" s="13" t="s">
        <v>251</v>
      </c>
      <c r="E29" s="14" t="s">
        <v>87</v>
      </c>
      <c r="F29" s="14" t="s">
        <v>96</v>
      </c>
      <c r="G29" s="15" t="s">
        <v>41</v>
      </c>
      <c r="H29" s="21">
        <v>491.01</v>
      </c>
      <c r="I29" s="22" t="s">
        <v>4</v>
      </c>
      <c r="J29" s="21"/>
      <c r="K29" s="2"/>
    </row>
    <row r="30" spans="1:11" ht="1.5" hidden="1" customHeight="1">
      <c r="A30" s="10"/>
      <c r="B30" s="22"/>
      <c r="C30" s="27"/>
      <c r="D30" s="13"/>
      <c r="E30" s="14"/>
      <c r="F30" s="14"/>
      <c r="G30" s="15"/>
      <c r="H30" s="21"/>
      <c r="I30" s="22"/>
      <c r="J30" s="21"/>
      <c r="K30" s="2"/>
    </row>
    <row r="31" spans="1:11" ht="56.25" customHeight="1">
      <c r="A31" s="10">
        <v>25</v>
      </c>
      <c r="B31" s="22" t="s">
        <v>74</v>
      </c>
      <c r="C31" s="28">
        <v>0.65500000000000003</v>
      </c>
      <c r="D31" s="13" t="s">
        <v>251</v>
      </c>
      <c r="E31" s="14" t="s">
        <v>87</v>
      </c>
      <c r="F31" s="14" t="s">
        <v>94</v>
      </c>
      <c r="G31" s="15" t="s">
        <v>41</v>
      </c>
      <c r="H31" s="21">
        <v>491.01</v>
      </c>
      <c r="I31" s="22" t="s">
        <v>4</v>
      </c>
      <c r="J31" s="21">
        <v>321.61</v>
      </c>
      <c r="K31" s="2"/>
    </row>
    <row r="32" spans="1:11" ht="54.75" customHeight="1">
      <c r="A32" s="10"/>
      <c r="B32" s="32" t="s">
        <v>8</v>
      </c>
      <c r="C32" s="32"/>
      <c r="D32" s="32"/>
      <c r="E32" s="32"/>
      <c r="F32" s="32"/>
      <c r="G32" s="32"/>
      <c r="H32" s="32"/>
      <c r="I32" s="22"/>
      <c r="J32" s="46">
        <f>J5+J6+J7+J8+J9+J10+J11+J12+J13+J14+J15+J16+J17+J18+J19+J20+J21+J22+J23+J24+J25+J26+J27+J28+J31</f>
        <v>561967.31000000017</v>
      </c>
      <c r="K32" s="2"/>
    </row>
    <row r="33" spans="1:11" ht="11.25" hidden="1" customHeight="1">
      <c r="A33" s="10"/>
      <c r="B33" s="11"/>
      <c r="C33" s="12"/>
      <c r="D33" s="13"/>
      <c r="E33" s="14"/>
      <c r="F33" s="14"/>
      <c r="G33" s="15"/>
      <c r="H33" s="16"/>
      <c r="I33" s="11"/>
      <c r="J33" s="47"/>
      <c r="K33" s="2"/>
    </row>
    <row r="34" spans="1:11" ht="39.75" customHeight="1">
      <c r="A34" s="10"/>
      <c r="B34" s="37" t="s">
        <v>282</v>
      </c>
      <c r="C34" s="37"/>
      <c r="D34" s="37"/>
      <c r="E34" s="37"/>
      <c r="F34" s="37"/>
      <c r="G34" s="37"/>
      <c r="H34" s="37"/>
      <c r="I34" s="37"/>
      <c r="J34" s="37"/>
      <c r="K34" s="2"/>
    </row>
    <row r="35" spans="1:11" ht="83.25" customHeight="1">
      <c r="A35" s="10">
        <v>26</v>
      </c>
      <c r="B35" s="22" t="s">
        <v>10</v>
      </c>
      <c r="C35" s="23">
        <v>2</v>
      </c>
      <c r="D35" s="13" t="s">
        <v>275</v>
      </c>
      <c r="E35" s="14" t="s">
        <v>204</v>
      </c>
      <c r="F35" s="14" t="s">
        <v>205</v>
      </c>
      <c r="G35" s="15" t="s">
        <v>41</v>
      </c>
      <c r="H35" s="21">
        <v>386</v>
      </c>
      <c r="I35" s="22" t="s">
        <v>0</v>
      </c>
      <c r="J35" s="21">
        <f>H35*C35</f>
        <v>772</v>
      </c>
      <c r="K35" s="2"/>
    </row>
    <row r="36" spans="1:11" ht="108">
      <c r="A36" s="10">
        <v>27</v>
      </c>
      <c r="B36" s="22" t="s">
        <v>21</v>
      </c>
      <c r="C36" s="39">
        <v>1.8</v>
      </c>
      <c r="D36" s="13" t="s">
        <v>168</v>
      </c>
      <c r="E36" s="14" t="s">
        <v>87</v>
      </c>
      <c r="F36" s="14" t="s">
        <v>51</v>
      </c>
      <c r="G36" s="15" t="s">
        <v>41</v>
      </c>
      <c r="H36" s="21">
        <v>13856.7</v>
      </c>
      <c r="I36" s="22" t="s">
        <v>15</v>
      </c>
      <c r="J36" s="21">
        <f t="shared" ref="J36:J61" si="0">H36*C36</f>
        <v>24942.06</v>
      </c>
      <c r="K36" s="2"/>
    </row>
    <row r="37" spans="1:11" ht="53.25" customHeight="1">
      <c r="A37" s="10">
        <v>28</v>
      </c>
      <c r="B37" s="22" t="s">
        <v>98</v>
      </c>
      <c r="C37" s="39">
        <v>1.4</v>
      </c>
      <c r="D37" s="13" t="s">
        <v>169</v>
      </c>
      <c r="E37" s="14" t="s">
        <v>87</v>
      </c>
      <c r="F37" s="14" t="s">
        <v>93</v>
      </c>
      <c r="G37" s="15" t="s">
        <v>41</v>
      </c>
      <c r="H37" s="21">
        <v>4500</v>
      </c>
      <c r="I37" s="22" t="s">
        <v>15</v>
      </c>
      <c r="J37" s="21">
        <f t="shared" si="0"/>
        <v>6300</v>
      </c>
      <c r="K37" s="2"/>
    </row>
    <row r="38" spans="1:11" ht="72.75" customHeight="1">
      <c r="A38" s="10">
        <v>29</v>
      </c>
      <c r="B38" s="22" t="s">
        <v>99</v>
      </c>
      <c r="C38" s="23">
        <v>4</v>
      </c>
      <c r="D38" s="13" t="s">
        <v>107</v>
      </c>
      <c r="E38" s="14" t="s">
        <v>87</v>
      </c>
      <c r="F38" s="14" t="s">
        <v>107</v>
      </c>
      <c r="G38" s="15" t="s">
        <v>41</v>
      </c>
      <c r="H38" s="21">
        <v>2241.7600000000002</v>
      </c>
      <c r="I38" s="22" t="s">
        <v>0</v>
      </c>
      <c r="J38" s="21">
        <f t="shared" si="0"/>
        <v>8967.0400000000009</v>
      </c>
      <c r="K38" s="2"/>
    </row>
    <row r="39" spans="1:11" ht="71.25" customHeight="1">
      <c r="A39" s="10">
        <v>30</v>
      </c>
      <c r="B39" s="22" t="s">
        <v>1</v>
      </c>
      <c r="C39" s="23">
        <v>2</v>
      </c>
      <c r="D39" s="13" t="s">
        <v>170</v>
      </c>
      <c r="E39" s="14" t="s">
        <v>87</v>
      </c>
      <c r="F39" s="14" t="s">
        <v>86</v>
      </c>
      <c r="G39" s="15" t="s">
        <v>41</v>
      </c>
      <c r="H39" s="21">
        <v>3200</v>
      </c>
      <c r="I39" s="22" t="s">
        <v>0</v>
      </c>
      <c r="J39" s="21">
        <f t="shared" si="0"/>
        <v>6400</v>
      </c>
      <c r="K39" s="2"/>
    </row>
    <row r="40" spans="1:11" ht="61.5" customHeight="1">
      <c r="A40" s="10">
        <v>31</v>
      </c>
      <c r="B40" s="22" t="s">
        <v>100</v>
      </c>
      <c r="C40" s="23">
        <v>4</v>
      </c>
      <c r="D40" s="13" t="s">
        <v>171</v>
      </c>
      <c r="E40" s="14" t="s">
        <v>87</v>
      </c>
      <c r="F40" s="14" t="s">
        <v>48</v>
      </c>
      <c r="G40" s="15" t="s">
        <v>41</v>
      </c>
      <c r="H40" s="21">
        <v>2789</v>
      </c>
      <c r="I40" s="22" t="s">
        <v>0</v>
      </c>
      <c r="J40" s="21">
        <f t="shared" si="0"/>
        <v>11156</v>
      </c>
      <c r="K40" s="2"/>
    </row>
    <row r="41" spans="1:11" ht="57" customHeight="1">
      <c r="A41" s="10">
        <v>32</v>
      </c>
      <c r="B41" s="22" t="s">
        <v>26</v>
      </c>
      <c r="C41" s="23">
        <v>60</v>
      </c>
      <c r="D41" s="13" t="s">
        <v>108</v>
      </c>
      <c r="E41" s="14" t="s">
        <v>87</v>
      </c>
      <c r="F41" s="14" t="s">
        <v>52</v>
      </c>
      <c r="G41" s="15" t="s">
        <v>41</v>
      </c>
      <c r="H41" s="21">
        <v>105</v>
      </c>
      <c r="I41" s="22" t="s">
        <v>5</v>
      </c>
      <c r="J41" s="21">
        <f t="shared" si="0"/>
        <v>6300</v>
      </c>
      <c r="K41" s="2"/>
    </row>
    <row r="42" spans="1:11" ht="60" customHeight="1">
      <c r="A42" s="10">
        <v>33</v>
      </c>
      <c r="B42" s="22" t="s">
        <v>46</v>
      </c>
      <c r="C42" s="23">
        <v>36</v>
      </c>
      <c r="D42" s="13" t="s">
        <v>172</v>
      </c>
      <c r="E42" s="14" t="s">
        <v>87</v>
      </c>
      <c r="F42" s="14" t="s">
        <v>206</v>
      </c>
      <c r="G42" s="15" t="s">
        <v>41</v>
      </c>
      <c r="H42" s="21">
        <v>15</v>
      </c>
      <c r="I42" s="22" t="s">
        <v>0</v>
      </c>
      <c r="J42" s="21">
        <f t="shared" si="0"/>
        <v>540</v>
      </c>
      <c r="K42" s="2"/>
    </row>
    <row r="43" spans="1:11" ht="69.75" customHeight="1">
      <c r="A43" s="10">
        <v>34</v>
      </c>
      <c r="B43" s="22" t="s">
        <v>65</v>
      </c>
      <c r="C43" s="23">
        <v>40</v>
      </c>
      <c r="D43" s="13" t="s">
        <v>173</v>
      </c>
      <c r="E43" s="14" t="s">
        <v>87</v>
      </c>
      <c r="F43" s="14" t="s">
        <v>207</v>
      </c>
      <c r="G43" s="15" t="s">
        <v>41</v>
      </c>
      <c r="H43" s="21">
        <v>91.25</v>
      </c>
      <c r="I43" s="22" t="s">
        <v>5</v>
      </c>
      <c r="J43" s="21">
        <f t="shared" si="0"/>
        <v>3650</v>
      </c>
      <c r="K43" s="2"/>
    </row>
    <row r="44" spans="1:11" ht="61.5" customHeight="1">
      <c r="A44" s="10">
        <v>35</v>
      </c>
      <c r="B44" s="22" t="s">
        <v>27</v>
      </c>
      <c r="C44" s="23">
        <v>4</v>
      </c>
      <c r="D44" s="13" t="s">
        <v>174</v>
      </c>
      <c r="E44" s="14" t="s">
        <v>91</v>
      </c>
      <c r="F44" s="14" t="s">
        <v>45</v>
      </c>
      <c r="G44" s="15" t="s">
        <v>41</v>
      </c>
      <c r="H44" s="21">
        <v>1435.81</v>
      </c>
      <c r="I44" s="22" t="s">
        <v>0</v>
      </c>
      <c r="J44" s="21">
        <f t="shared" si="0"/>
        <v>5743.24</v>
      </c>
      <c r="K44" s="2"/>
    </row>
    <row r="45" spans="1:11" ht="69.75" customHeight="1">
      <c r="A45" s="10">
        <v>36</v>
      </c>
      <c r="B45" s="22" t="s">
        <v>61</v>
      </c>
      <c r="C45" s="24">
        <v>0.36599999999999999</v>
      </c>
      <c r="D45" s="13" t="s">
        <v>242</v>
      </c>
      <c r="E45" s="14" t="s">
        <v>87</v>
      </c>
      <c r="F45" s="14" t="s">
        <v>94</v>
      </c>
      <c r="G45" s="15" t="s">
        <v>41</v>
      </c>
      <c r="H45" s="21">
        <v>578.01</v>
      </c>
      <c r="I45" s="22" t="s">
        <v>4</v>
      </c>
      <c r="J45" s="21">
        <f t="shared" si="0"/>
        <v>211.55166</v>
      </c>
      <c r="K45" s="2"/>
    </row>
    <row r="46" spans="1:11" ht="61.5" customHeight="1">
      <c r="A46" s="10">
        <v>37</v>
      </c>
      <c r="B46" s="22" t="s">
        <v>62</v>
      </c>
      <c r="C46" s="24">
        <v>0.36599999999999999</v>
      </c>
      <c r="D46" s="13" t="s">
        <v>243</v>
      </c>
      <c r="E46" s="14" t="s">
        <v>87</v>
      </c>
      <c r="F46" s="14" t="s">
        <v>96</v>
      </c>
      <c r="G46" s="15" t="s">
        <v>41</v>
      </c>
      <c r="H46" s="21">
        <v>578.01</v>
      </c>
      <c r="I46" s="22" t="s">
        <v>4</v>
      </c>
      <c r="J46" s="21">
        <f t="shared" si="0"/>
        <v>211.55166</v>
      </c>
      <c r="K46" s="2"/>
    </row>
    <row r="47" spans="1:11" ht="65.25" customHeight="1">
      <c r="A47" s="10">
        <v>38</v>
      </c>
      <c r="B47" s="22" t="s">
        <v>101</v>
      </c>
      <c r="C47" s="23">
        <v>1</v>
      </c>
      <c r="D47" s="13" t="s">
        <v>110</v>
      </c>
      <c r="E47" s="14" t="s">
        <v>87</v>
      </c>
      <c r="F47" s="14" t="s">
        <v>208</v>
      </c>
      <c r="G47" s="15" t="s">
        <v>41</v>
      </c>
      <c r="H47" s="21">
        <v>1281.3800000000001</v>
      </c>
      <c r="I47" s="22" t="s">
        <v>0</v>
      </c>
      <c r="J47" s="21">
        <f t="shared" si="0"/>
        <v>1281.3800000000001</v>
      </c>
      <c r="K47" s="2"/>
    </row>
    <row r="48" spans="1:11" ht="83.25" customHeight="1">
      <c r="A48" s="10">
        <v>39</v>
      </c>
      <c r="B48" s="22" t="s">
        <v>11</v>
      </c>
      <c r="C48" s="25">
        <v>1.38</v>
      </c>
      <c r="D48" s="13" t="s">
        <v>110</v>
      </c>
      <c r="E48" s="14" t="s">
        <v>87</v>
      </c>
      <c r="F48" s="14" t="s">
        <v>43</v>
      </c>
      <c r="G48" s="15" t="s">
        <v>41</v>
      </c>
      <c r="H48" s="21">
        <v>476.34</v>
      </c>
      <c r="I48" s="22" t="s">
        <v>4</v>
      </c>
      <c r="J48" s="21">
        <f t="shared" si="0"/>
        <v>657.34919999999988</v>
      </c>
      <c r="K48" s="2"/>
    </row>
    <row r="49" spans="1:11" ht="108" customHeight="1">
      <c r="A49" s="10">
        <v>40</v>
      </c>
      <c r="B49" s="22" t="s">
        <v>67</v>
      </c>
      <c r="C49" s="23">
        <v>2</v>
      </c>
      <c r="D49" s="13" t="s">
        <v>278</v>
      </c>
      <c r="E49" s="14" t="s">
        <v>87</v>
      </c>
      <c r="F49" s="14" t="s">
        <v>43</v>
      </c>
      <c r="G49" s="15" t="s">
        <v>41</v>
      </c>
      <c r="H49" s="21">
        <v>3691.38</v>
      </c>
      <c r="I49" s="22" t="s">
        <v>0</v>
      </c>
      <c r="J49" s="21">
        <f t="shared" si="0"/>
        <v>7382.76</v>
      </c>
      <c r="K49" s="2"/>
    </row>
    <row r="50" spans="1:11" ht="55.5" customHeight="1">
      <c r="A50" s="10">
        <v>41</v>
      </c>
      <c r="B50" s="22" t="s">
        <v>102</v>
      </c>
      <c r="C50" s="39">
        <v>1.8</v>
      </c>
      <c r="D50" s="18" t="s">
        <v>111</v>
      </c>
      <c r="E50" s="14" t="s">
        <v>91</v>
      </c>
      <c r="F50" s="14" t="s">
        <v>209</v>
      </c>
      <c r="G50" s="15" t="s">
        <v>41</v>
      </c>
      <c r="H50" s="21">
        <v>765</v>
      </c>
      <c r="I50" s="22" t="s">
        <v>15</v>
      </c>
      <c r="J50" s="21">
        <f t="shared" si="0"/>
        <v>1377</v>
      </c>
      <c r="K50" s="2"/>
    </row>
    <row r="51" spans="1:11" ht="75.75" customHeight="1">
      <c r="A51" s="10">
        <v>42</v>
      </c>
      <c r="B51" s="22" t="s">
        <v>23</v>
      </c>
      <c r="C51" s="23">
        <v>500</v>
      </c>
      <c r="D51" s="13" t="s">
        <v>24</v>
      </c>
      <c r="E51" s="14" t="s">
        <v>210</v>
      </c>
      <c r="F51" s="14" t="s">
        <v>211</v>
      </c>
      <c r="G51" s="15" t="s">
        <v>41</v>
      </c>
      <c r="H51" s="21">
        <v>4</v>
      </c>
      <c r="I51" s="22" t="s">
        <v>0</v>
      </c>
      <c r="J51" s="21">
        <f t="shared" si="0"/>
        <v>2000</v>
      </c>
      <c r="K51" s="2"/>
    </row>
    <row r="52" spans="1:11" ht="68.25" customHeight="1">
      <c r="A52" s="10">
        <v>43</v>
      </c>
      <c r="B52" s="22" t="s">
        <v>103</v>
      </c>
      <c r="C52" s="23">
        <v>10</v>
      </c>
      <c r="D52" s="13" t="s">
        <v>176</v>
      </c>
      <c r="E52" s="14" t="s">
        <v>210</v>
      </c>
      <c r="F52" s="14" t="s">
        <v>212</v>
      </c>
      <c r="G52" s="15" t="s">
        <v>41</v>
      </c>
      <c r="H52" s="21">
        <v>990.68</v>
      </c>
      <c r="I52" s="22" t="s">
        <v>0</v>
      </c>
      <c r="J52" s="21">
        <f t="shared" si="0"/>
        <v>9906.7999999999993</v>
      </c>
      <c r="K52" s="2"/>
    </row>
    <row r="53" spans="1:11" ht="94.5" customHeight="1">
      <c r="A53" s="10">
        <v>44</v>
      </c>
      <c r="B53" s="22" t="s">
        <v>30</v>
      </c>
      <c r="C53" s="23">
        <v>10</v>
      </c>
      <c r="D53" s="13" t="s">
        <v>213</v>
      </c>
      <c r="E53" s="14" t="s">
        <v>87</v>
      </c>
      <c r="F53" s="14" t="s">
        <v>86</v>
      </c>
      <c r="G53" s="15" t="s">
        <v>41</v>
      </c>
      <c r="H53" s="21">
        <v>4336.8500000000004</v>
      </c>
      <c r="I53" s="22" t="s">
        <v>0</v>
      </c>
      <c r="J53" s="21">
        <f t="shared" si="0"/>
        <v>43368.5</v>
      </c>
      <c r="K53" s="2"/>
    </row>
    <row r="54" spans="1:11" ht="68.25" customHeight="1">
      <c r="A54" s="10">
        <v>45</v>
      </c>
      <c r="B54" s="22" t="s">
        <v>29</v>
      </c>
      <c r="C54" s="23">
        <v>10</v>
      </c>
      <c r="D54" s="13" t="s">
        <v>177</v>
      </c>
      <c r="E54" s="14" t="s">
        <v>87</v>
      </c>
      <c r="F54" s="14" t="s">
        <v>45</v>
      </c>
      <c r="G54" s="15" t="s">
        <v>41</v>
      </c>
      <c r="H54" s="21">
        <v>431.97</v>
      </c>
      <c r="I54" s="22" t="s">
        <v>0</v>
      </c>
      <c r="J54" s="21">
        <f t="shared" si="0"/>
        <v>4319.7000000000007</v>
      </c>
      <c r="K54" s="2"/>
    </row>
    <row r="55" spans="1:11" ht="68.25" customHeight="1">
      <c r="A55" s="10">
        <v>46</v>
      </c>
      <c r="B55" s="22" t="s">
        <v>104</v>
      </c>
      <c r="C55" s="23">
        <v>4</v>
      </c>
      <c r="D55" s="13" t="s">
        <v>178</v>
      </c>
      <c r="E55" s="14" t="s">
        <v>87</v>
      </c>
      <c r="F55" s="14" t="s">
        <v>40</v>
      </c>
      <c r="G55" s="15" t="s">
        <v>41</v>
      </c>
      <c r="H55" s="21">
        <v>105</v>
      </c>
      <c r="I55" s="22" t="s">
        <v>5</v>
      </c>
      <c r="J55" s="21">
        <f t="shared" si="0"/>
        <v>420</v>
      </c>
      <c r="K55" s="2"/>
    </row>
    <row r="56" spans="1:11" ht="75" customHeight="1">
      <c r="A56" s="10">
        <v>47</v>
      </c>
      <c r="B56" s="22" t="s">
        <v>2</v>
      </c>
      <c r="C56" s="39">
        <v>10.5</v>
      </c>
      <c r="D56" s="13" t="s">
        <v>179</v>
      </c>
      <c r="E56" s="14" t="s">
        <v>91</v>
      </c>
      <c r="F56" s="14" t="s">
        <v>50</v>
      </c>
      <c r="G56" s="15" t="s">
        <v>41</v>
      </c>
      <c r="H56" s="21">
        <v>6579</v>
      </c>
      <c r="I56" s="22" t="s">
        <v>3</v>
      </c>
      <c r="J56" s="21">
        <f t="shared" si="0"/>
        <v>69079.5</v>
      </c>
      <c r="K56" s="2"/>
    </row>
    <row r="57" spans="1:11" ht="83.25" customHeight="1">
      <c r="A57" s="10">
        <v>48</v>
      </c>
      <c r="B57" s="22" t="s">
        <v>105</v>
      </c>
      <c r="C57" s="23">
        <v>2</v>
      </c>
      <c r="D57" s="13" t="s">
        <v>180</v>
      </c>
      <c r="E57" s="14" t="s">
        <v>214</v>
      </c>
      <c r="F57" s="14" t="s">
        <v>92</v>
      </c>
      <c r="G57" s="15" t="s">
        <v>41</v>
      </c>
      <c r="H57" s="21">
        <v>700</v>
      </c>
      <c r="I57" s="22" t="s">
        <v>0</v>
      </c>
      <c r="J57" s="21">
        <f t="shared" si="0"/>
        <v>1400</v>
      </c>
      <c r="K57" s="2"/>
    </row>
    <row r="58" spans="1:11" ht="60" customHeight="1">
      <c r="A58" s="10">
        <v>49</v>
      </c>
      <c r="B58" s="22" t="s">
        <v>25</v>
      </c>
      <c r="C58" s="23">
        <v>2</v>
      </c>
      <c r="D58" s="13" t="s">
        <v>181</v>
      </c>
      <c r="E58" s="14" t="s">
        <v>87</v>
      </c>
      <c r="F58" s="14" t="s">
        <v>215</v>
      </c>
      <c r="G58" s="15" t="s">
        <v>41</v>
      </c>
      <c r="H58" s="21">
        <v>407.29</v>
      </c>
      <c r="I58" s="22" t="s">
        <v>0</v>
      </c>
      <c r="J58" s="21">
        <f t="shared" si="0"/>
        <v>814.58</v>
      </c>
      <c r="K58" s="2"/>
    </row>
    <row r="59" spans="1:11" ht="58.5" customHeight="1">
      <c r="A59" s="10">
        <v>50</v>
      </c>
      <c r="B59" s="22" t="s">
        <v>28</v>
      </c>
      <c r="C59" s="24">
        <v>2</v>
      </c>
      <c r="D59" s="18" t="s">
        <v>112</v>
      </c>
      <c r="E59" s="14" t="s">
        <v>87</v>
      </c>
      <c r="F59" s="14" t="s">
        <v>40</v>
      </c>
      <c r="G59" s="15" t="s">
        <v>41</v>
      </c>
      <c r="H59" s="21">
        <v>2400</v>
      </c>
      <c r="I59" s="22" t="s">
        <v>0</v>
      </c>
      <c r="J59" s="21">
        <f t="shared" si="0"/>
        <v>4800</v>
      </c>
      <c r="K59" s="2"/>
    </row>
    <row r="60" spans="1:11" ht="59.25" customHeight="1">
      <c r="A60" s="10">
        <v>51</v>
      </c>
      <c r="B60" s="22" t="s">
        <v>61</v>
      </c>
      <c r="C60" s="24">
        <v>1.7999999999999999E-2</v>
      </c>
      <c r="D60" s="18" t="s">
        <v>242</v>
      </c>
      <c r="E60" s="14" t="s">
        <v>87</v>
      </c>
      <c r="F60" s="14" t="s">
        <v>216</v>
      </c>
      <c r="G60" s="15" t="s">
        <v>41</v>
      </c>
      <c r="H60" s="21">
        <v>577.78</v>
      </c>
      <c r="I60" s="22" t="s">
        <v>4</v>
      </c>
      <c r="J60" s="21">
        <f t="shared" si="0"/>
        <v>10.400039999999999</v>
      </c>
      <c r="K60" s="2"/>
    </row>
    <row r="61" spans="1:11" ht="61.5" customHeight="1">
      <c r="A61" s="10">
        <v>52</v>
      </c>
      <c r="B61" s="22" t="s">
        <v>62</v>
      </c>
      <c r="C61" s="24">
        <v>1.7999999999999999E-2</v>
      </c>
      <c r="D61" s="13" t="s">
        <v>243</v>
      </c>
      <c r="E61" s="14" t="s">
        <v>87</v>
      </c>
      <c r="F61" s="14" t="s">
        <v>203</v>
      </c>
      <c r="G61" s="15" t="s">
        <v>41</v>
      </c>
      <c r="H61" s="21">
        <v>577.78</v>
      </c>
      <c r="I61" s="22" t="s">
        <v>4</v>
      </c>
      <c r="J61" s="21">
        <f t="shared" si="0"/>
        <v>10.400039999999999</v>
      </c>
      <c r="K61" s="2"/>
    </row>
    <row r="62" spans="1:11" ht="39.75" customHeight="1">
      <c r="A62" s="10"/>
      <c r="B62" s="32" t="s">
        <v>8</v>
      </c>
      <c r="C62" s="32"/>
      <c r="D62" s="32"/>
      <c r="E62" s="14"/>
      <c r="F62" s="14"/>
      <c r="G62" s="15"/>
      <c r="H62" s="16"/>
      <c r="I62" s="11"/>
      <c r="J62" s="46">
        <f>SUM(J35:J61)</f>
        <v>222021.81260000003</v>
      </c>
      <c r="K62" s="2"/>
    </row>
    <row r="63" spans="1:11" ht="34.5" customHeight="1">
      <c r="A63" s="10"/>
      <c r="B63" s="33" t="s">
        <v>164</v>
      </c>
      <c r="C63" s="33"/>
      <c r="D63" s="33"/>
      <c r="E63" s="33"/>
      <c r="F63" s="33"/>
      <c r="G63" s="33"/>
      <c r="H63" s="33"/>
      <c r="I63" s="33"/>
      <c r="J63" s="33"/>
      <c r="K63" s="2"/>
    </row>
    <row r="64" spans="1:11" ht="65.25" customHeight="1">
      <c r="A64" s="10">
        <v>53</v>
      </c>
      <c r="B64" s="22" t="s">
        <v>113</v>
      </c>
      <c r="C64" s="23">
        <v>5</v>
      </c>
      <c r="D64" s="13" t="s">
        <v>182</v>
      </c>
      <c r="E64" s="14" t="s">
        <v>210</v>
      </c>
      <c r="F64" s="14" t="s">
        <v>217</v>
      </c>
      <c r="G64" s="15" t="s">
        <v>41</v>
      </c>
      <c r="H64" s="25">
        <v>25092</v>
      </c>
      <c r="I64" s="26" t="s">
        <v>0</v>
      </c>
      <c r="J64" s="25">
        <f t="shared" ref="J64:J72" si="1">H64*C64</f>
        <v>125460</v>
      </c>
      <c r="K64" s="2"/>
    </row>
    <row r="65" spans="1:14" ht="59.25" customHeight="1">
      <c r="A65" s="10">
        <v>54</v>
      </c>
      <c r="B65" s="22" t="s">
        <v>9</v>
      </c>
      <c r="C65" s="23">
        <v>15</v>
      </c>
      <c r="D65" s="13" t="s">
        <v>183</v>
      </c>
      <c r="E65" s="14" t="s">
        <v>87</v>
      </c>
      <c r="F65" s="14" t="s">
        <v>54</v>
      </c>
      <c r="G65" s="15" t="s">
        <v>41</v>
      </c>
      <c r="H65" s="25">
        <v>3486</v>
      </c>
      <c r="I65" s="26" t="s">
        <v>0</v>
      </c>
      <c r="J65" s="25">
        <f t="shared" si="1"/>
        <v>52290</v>
      </c>
      <c r="K65" s="2"/>
    </row>
    <row r="66" spans="1:14" ht="58.5" customHeight="1">
      <c r="A66" s="10">
        <v>55</v>
      </c>
      <c r="B66" s="22" t="s">
        <v>65</v>
      </c>
      <c r="C66" s="23">
        <v>100</v>
      </c>
      <c r="D66" s="13" t="s">
        <v>173</v>
      </c>
      <c r="E66" s="14" t="s">
        <v>87</v>
      </c>
      <c r="F66" s="14" t="s">
        <v>48</v>
      </c>
      <c r="G66" s="15" t="s">
        <v>41</v>
      </c>
      <c r="H66" s="25">
        <v>91.25</v>
      </c>
      <c r="I66" s="26" t="s">
        <v>5</v>
      </c>
      <c r="J66" s="25">
        <f t="shared" si="1"/>
        <v>9125</v>
      </c>
      <c r="K66" s="2"/>
    </row>
    <row r="67" spans="1:14" ht="57.75" customHeight="1">
      <c r="A67" s="10">
        <v>56</v>
      </c>
      <c r="B67" s="22" t="s">
        <v>26</v>
      </c>
      <c r="C67" s="23">
        <v>150</v>
      </c>
      <c r="D67" s="18" t="s">
        <v>184</v>
      </c>
      <c r="E67" s="14" t="s">
        <v>87</v>
      </c>
      <c r="F67" s="14" t="s">
        <v>54</v>
      </c>
      <c r="G67" s="15" t="s">
        <v>41</v>
      </c>
      <c r="H67" s="25">
        <v>105</v>
      </c>
      <c r="I67" s="26" t="s">
        <v>5</v>
      </c>
      <c r="J67" s="25">
        <f t="shared" si="1"/>
        <v>15750</v>
      </c>
      <c r="K67" s="2"/>
      <c r="N67" s="9"/>
    </row>
    <row r="68" spans="1:14" ht="72">
      <c r="A68" s="10">
        <v>57</v>
      </c>
      <c r="B68" s="22" t="s">
        <v>105</v>
      </c>
      <c r="C68" s="23">
        <v>30</v>
      </c>
      <c r="D68" s="13" t="s">
        <v>180</v>
      </c>
      <c r="E68" s="14" t="s">
        <v>210</v>
      </c>
      <c r="F68" s="14" t="s">
        <v>44</v>
      </c>
      <c r="G68" s="15" t="s">
        <v>41</v>
      </c>
      <c r="H68" s="25">
        <v>700</v>
      </c>
      <c r="I68" s="26" t="s">
        <v>0</v>
      </c>
      <c r="J68" s="25">
        <f t="shared" si="1"/>
        <v>21000</v>
      </c>
      <c r="K68" s="2"/>
    </row>
    <row r="69" spans="1:14" ht="63" customHeight="1">
      <c r="A69" s="10">
        <v>58</v>
      </c>
      <c r="B69" s="22" t="s">
        <v>20</v>
      </c>
      <c r="C69" s="23">
        <v>31</v>
      </c>
      <c r="D69" s="13" t="s">
        <v>185</v>
      </c>
      <c r="E69" s="14" t="s">
        <v>87</v>
      </c>
      <c r="F69" s="14" t="s">
        <v>93</v>
      </c>
      <c r="G69" s="15" t="s">
        <v>41</v>
      </c>
      <c r="H69" s="25">
        <v>948.09</v>
      </c>
      <c r="I69" s="26" t="s">
        <v>0</v>
      </c>
      <c r="J69" s="25">
        <f t="shared" si="1"/>
        <v>29390.79</v>
      </c>
      <c r="K69" s="2"/>
    </row>
    <row r="70" spans="1:14" ht="69" customHeight="1">
      <c r="A70" s="10">
        <v>59</v>
      </c>
      <c r="B70" s="22" t="s">
        <v>101</v>
      </c>
      <c r="C70" s="23">
        <v>6</v>
      </c>
      <c r="D70" s="13" t="s">
        <v>186</v>
      </c>
      <c r="E70" s="14" t="s">
        <v>87</v>
      </c>
      <c r="F70" s="14" t="s">
        <v>93</v>
      </c>
      <c r="G70" s="15" t="s">
        <v>41</v>
      </c>
      <c r="H70" s="25">
        <v>1281.3800000000001</v>
      </c>
      <c r="I70" s="26" t="s">
        <v>0</v>
      </c>
      <c r="J70" s="25">
        <f t="shared" si="1"/>
        <v>7688.2800000000007</v>
      </c>
      <c r="K70" s="2"/>
    </row>
    <row r="71" spans="1:14" ht="59.25" customHeight="1">
      <c r="A71" s="10">
        <v>60</v>
      </c>
      <c r="B71" s="22" t="s">
        <v>114</v>
      </c>
      <c r="C71" s="23">
        <v>6</v>
      </c>
      <c r="D71" s="13" t="s">
        <v>115</v>
      </c>
      <c r="E71" s="14" t="s">
        <v>87</v>
      </c>
      <c r="F71" s="14" t="s">
        <v>218</v>
      </c>
      <c r="G71" s="15" t="s">
        <v>41</v>
      </c>
      <c r="H71" s="25">
        <v>353.43</v>
      </c>
      <c r="I71" s="26" t="s">
        <v>7</v>
      </c>
      <c r="J71" s="25">
        <f t="shared" si="1"/>
        <v>2120.58</v>
      </c>
      <c r="K71" s="2"/>
    </row>
    <row r="72" spans="1:14" ht="62.25" customHeight="1">
      <c r="A72" s="10">
        <v>61</v>
      </c>
      <c r="B72" s="22" t="s">
        <v>116</v>
      </c>
      <c r="C72" s="23">
        <v>6</v>
      </c>
      <c r="D72" s="13" t="s">
        <v>187</v>
      </c>
      <c r="E72" s="14" t="s">
        <v>87</v>
      </c>
      <c r="F72" s="14" t="s">
        <v>219</v>
      </c>
      <c r="G72" s="15" t="s">
        <v>41</v>
      </c>
      <c r="H72" s="25">
        <v>1813.49</v>
      </c>
      <c r="I72" s="26" t="s">
        <v>0</v>
      </c>
      <c r="J72" s="25">
        <f t="shared" si="1"/>
        <v>10880.94</v>
      </c>
      <c r="K72" s="2"/>
    </row>
    <row r="73" spans="1:14" ht="73.5" customHeight="1">
      <c r="A73" s="10">
        <v>62</v>
      </c>
      <c r="B73" s="22" t="s">
        <v>117</v>
      </c>
      <c r="C73" s="23">
        <v>6</v>
      </c>
      <c r="D73" s="13" t="s">
        <v>188</v>
      </c>
      <c r="E73" s="14" t="s">
        <v>87</v>
      </c>
      <c r="F73" s="14" t="s">
        <v>86</v>
      </c>
      <c r="G73" s="15" t="s">
        <v>41</v>
      </c>
      <c r="H73" s="25">
        <v>740.52</v>
      </c>
      <c r="I73" s="26" t="s">
        <v>7</v>
      </c>
      <c r="J73" s="25">
        <f t="shared" ref="J73:J127" si="2">H73*C73</f>
        <v>4443.12</v>
      </c>
      <c r="K73" s="2"/>
    </row>
    <row r="74" spans="1:14" ht="56.25" customHeight="1">
      <c r="A74" s="10">
        <v>63</v>
      </c>
      <c r="B74" s="22" t="s">
        <v>118</v>
      </c>
      <c r="C74" s="23">
        <v>5</v>
      </c>
      <c r="D74" s="13" t="s">
        <v>189</v>
      </c>
      <c r="E74" s="14" t="s">
        <v>87</v>
      </c>
      <c r="F74" s="14" t="s">
        <v>40</v>
      </c>
      <c r="G74" s="15" t="s">
        <v>41</v>
      </c>
      <c r="H74" s="25">
        <v>900</v>
      </c>
      <c r="I74" s="26" t="s">
        <v>0</v>
      </c>
      <c r="J74" s="25">
        <f t="shared" si="2"/>
        <v>4500</v>
      </c>
      <c r="K74" s="2"/>
    </row>
    <row r="75" spans="1:14" ht="76.5" customHeight="1">
      <c r="A75" s="10">
        <v>64</v>
      </c>
      <c r="B75" s="22" t="s">
        <v>119</v>
      </c>
      <c r="C75" s="23">
        <v>6</v>
      </c>
      <c r="D75" s="13" t="s">
        <v>236</v>
      </c>
      <c r="E75" s="14" t="s">
        <v>91</v>
      </c>
      <c r="F75" s="14" t="s">
        <v>206</v>
      </c>
      <c r="G75" s="15" t="s">
        <v>41</v>
      </c>
      <c r="H75" s="25">
        <v>512.54999999999995</v>
      </c>
      <c r="I75" s="26" t="s">
        <v>0</v>
      </c>
      <c r="J75" s="25">
        <f t="shared" si="2"/>
        <v>3075.2999999999997</v>
      </c>
      <c r="K75" s="2"/>
    </row>
    <row r="76" spans="1:14" ht="68.25" customHeight="1">
      <c r="A76" s="10">
        <v>65</v>
      </c>
      <c r="B76" s="22" t="s">
        <v>2</v>
      </c>
      <c r="C76" s="24">
        <v>22.5</v>
      </c>
      <c r="D76" s="13" t="s">
        <v>179</v>
      </c>
      <c r="E76" s="14" t="s">
        <v>210</v>
      </c>
      <c r="F76" s="14" t="s">
        <v>220</v>
      </c>
      <c r="G76" s="15" t="s">
        <v>41</v>
      </c>
      <c r="H76" s="25">
        <v>6579</v>
      </c>
      <c r="I76" s="26" t="s">
        <v>3</v>
      </c>
      <c r="J76" s="25">
        <f t="shared" si="2"/>
        <v>148027.5</v>
      </c>
      <c r="K76" s="2"/>
    </row>
    <row r="77" spans="1:14" ht="61.5" customHeight="1">
      <c r="A77" s="10">
        <v>66</v>
      </c>
      <c r="B77" s="22" t="s">
        <v>120</v>
      </c>
      <c r="C77" s="23">
        <v>5</v>
      </c>
      <c r="D77" s="13" t="s">
        <v>121</v>
      </c>
      <c r="E77" s="14" t="s">
        <v>87</v>
      </c>
      <c r="F77" s="14" t="s">
        <v>202</v>
      </c>
      <c r="G77" s="15" t="s">
        <v>41</v>
      </c>
      <c r="H77" s="25">
        <v>2008.13</v>
      </c>
      <c r="I77" s="26" t="s">
        <v>0</v>
      </c>
      <c r="J77" s="25">
        <f t="shared" si="2"/>
        <v>10040.650000000001</v>
      </c>
      <c r="K77" s="2"/>
    </row>
    <row r="78" spans="1:14" ht="63" customHeight="1">
      <c r="A78" s="10">
        <v>67</v>
      </c>
      <c r="B78" s="22" t="s">
        <v>122</v>
      </c>
      <c r="C78" s="23">
        <v>360</v>
      </c>
      <c r="D78" s="13" t="s">
        <v>123</v>
      </c>
      <c r="E78" s="14" t="s">
        <v>87</v>
      </c>
      <c r="F78" s="14" t="s">
        <v>55</v>
      </c>
      <c r="G78" s="15" t="s">
        <v>41</v>
      </c>
      <c r="H78" s="25">
        <v>20</v>
      </c>
      <c r="I78" s="26" t="s">
        <v>6</v>
      </c>
      <c r="J78" s="25">
        <f t="shared" si="2"/>
        <v>7200</v>
      </c>
      <c r="K78" s="2"/>
    </row>
    <row r="79" spans="1:14" ht="95.25" customHeight="1">
      <c r="A79" s="10">
        <v>68</v>
      </c>
      <c r="B79" s="22" t="s">
        <v>124</v>
      </c>
      <c r="C79" s="24">
        <v>10</v>
      </c>
      <c r="D79" s="13" t="s">
        <v>190</v>
      </c>
      <c r="E79" s="14" t="s">
        <v>87</v>
      </c>
      <c r="F79" s="14" t="s">
        <v>86</v>
      </c>
      <c r="G79" s="15" t="s">
        <v>41</v>
      </c>
      <c r="H79" s="25">
        <v>1594.67</v>
      </c>
      <c r="I79" s="26" t="s">
        <v>0</v>
      </c>
      <c r="J79" s="25">
        <f t="shared" si="2"/>
        <v>15946.7</v>
      </c>
      <c r="K79" s="2"/>
    </row>
    <row r="80" spans="1:14" ht="66.75" customHeight="1">
      <c r="A80" s="10">
        <v>69</v>
      </c>
      <c r="B80" s="22" t="s">
        <v>125</v>
      </c>
      <c r="C80" s="24">
        <v>25</v>
      </c>
      <c r="D80" s="13" t="s">
        <v>191</v>
      </c>
      <c r="E80" s="14" t="s">
        <v>87</v>
      </c>
      <c r="F80" s="14" t="s">
        <v>221</v>
      </c>
      <c r="G80" s="15" t="s">
        <v>41</v>
      </c>
      <c r="H80" s="25">
        <v>501.53</v>
      </c>
      <c r="I80" s="26" t="s">
        <v>0</v>
      </c>
      <c r="J80" s="25">
        <f t="shared" si="2"/>
        <v>12538.25</v>
      </c>
      <c r="K80" s="2"/>
    </row>
    <row r="81" spans="1:11" ht="113.25" customHeight="1">
      <c r="A81" s="10">
        <v>70</v>
      </c>
      <c r="B81" s="22" t="s">
        <v>126</v>
      </c>
      <c r="C81" s="24">
        <v>1.7</v>
      </c>
      <c r="D81" s="13" t="s">
        <v>237</v>
      </c>
      <c r="E81" s="14" t="s">
        <v>87</v>
      </c>
      <c r="F81" s="14" t="s">
        <v>222</v>
      </c>
      <c r="G81" s="15" t="s">
        <v>41</v>
      </c>
      <c r="H81" s="25">
        <v>10190.82</v>
      </c>
      <c r="I81" s="26" t="s">
        <v>15</v>
      </c>
      <c r="J81" s="25">
        <f t="shared" si="2"/>
        <v>17324.394</v>
      </c>
      <c r="K81" s="2"/>
    </row>
    <row r="82" spans="1:11" ht="57.75" customHeight="1">
      <c r="A82" s="10">
        <v>71</v>
      </c>
      <c r="B82" s="22" t="s">
        <v>127</v>
      </c>
      <c r="C82" s="24">
        <v>5</v>
      </c>
      <c r="D82" s="13" t="s">
        <v>192</v>
      </c>
      <c r="E82" s="14" t="s">
        <v>87</v>
      </c>
      <c r="F82" s="14" t="s">
        <v>47</v>
      </c>
      <c r="G82" s="15" t="s">
        <v>41</v>
      </c>
      <c r="H82" s="25">
        <v>110</v>
      </c>
      <c r="I82" s="26" t="s">
        <v>0</v>
      </c>
      <c r="J82" s="25">
        <f t="shared" si="2"/>
        <v>550</v>
      </c>
      <c r="K82" s="2"/>
    </row>
    <row r="83" spans="1:11" ht="62.25" customHeight="1">
      <c r="A83" s="10">
        <v>72</v>
      </c>
      <c r="B83" s="22" t="s">
        <v>128</v>
      </c>
      <c r="C83" s="24">
        <v>5</v>
      </c>
      <c r="D83" s="13" t="s">
        <v>193</v>
      </c>
      <c r="E83" s="14" t="s">
        <v>87</v>
      </c>
      <c r="F83" s="14" t="s">
        <v>40</v>
      </c>
      <c r="G83" s="15" t="s">
        <v>41</v>
      </c>
      <c r="H83" s="25">
        <v>1851.3</v>
      </c>
      <c r="I83" s="26" t="s">
        <v>0</v>
      </c>
      <c r="J83" s="25">
        <f t="shared" si="2"/>
        <v>9256.5</v>
      </c>
      <c r="K83" s="2"/>
    </row>
    <row r="84" spans="1:11" ht="63.75" customHeight="1">
      <c r="A84" s="10">
        <v>73</v>
      </c>
      <c r="B84" s="22" t="s">
        <v>98</v>
      </c>
      <c r="C84" s="24">
        <v>1.2</v>
      </c>
      <c r="D84" s="13" t="s">
        <v>106</v>
      </c>
      <c r="E84" s="14" t="s">
        <v>87</v>
      </c>
      <c r="F84" s="14" t="s">
        <v>221</v>
      </c>
      <c r="G84" s="15" t="s">
        <v>41</v>
      </c>
      <c r="H84" s="25">
        <v>4500</v>
      </c>
      <c r="I84" s="26" t="s">
        <v>15</v>
      </c>
      <c r="J84" s="25">
        <f t="shared" si="2"/>
        <v>5400</v>
      </c>
      <c r="K84" s="2"/>
    </row>
    <row r="85" spans="1:11" ht="103.5" customHeight="1">
      <c r="A85" s="10">
        <v>74</v>
      </c>
      <c r="B85" s="22" t="s">
        <v>129</v>
      </c>
      <c r="C85" s="23">
        <v>200</v>
      </c>
      <c r="D85" s="13" t="s">
        <v>130</v>
      </c>
      <c r="E85" s="14" t="s">
        <v>87</v>
      </c>
      <c r="F85" s="14" t="s">
        <v>130</v>
      </c>
      <c r="G85" s="15" t="s">
        <v>41</v>
      </c>
      <c r="H85" s="25">
        <v>44</v>
      </c>
      <c r="I85" s="26" t="s">
        <v>0</v>
      </c>
      <c r="J85" s="25">
        <f t="shared" si="2"/>
        <v>8800</v>
      </c>
      <c r="K85" s="2"/>
    </row>
    <row r="86" spans="1:11" ht="77.25" customHeight="1">
      <c r="A86" s="10">
        <v>75</v>
      </c>
      <c r="B86" s="22" t="s">
        <v>11</v>
      </c>
      <c r="C86" s="24">
        <v>3.74</v>
      </c>
      <c r="D86" s="13" t="s">
        <v>175</v>
      </c>
      <c r="E86" s="14" t="s">
        <v>87</v>
      </c>
      <c r="F86" s="14" t="s">
        <v>50</v>
      </c>
      <c r="G86" s="15" t="s">
        <v>41</v>
      </c>
      <c r="H86" s="25">
        <v>476.34</v>
      </c>
      <c r="I86" s="26" t="s">
        <v>4</v>
      </c>
      <c r="J86" s="25">
        <f t="shared" si="2"/>
        <v>1781.5116</v>
      </c>
      <c r="K86" s="2"/>
    </row>
    <row r="87" spans="1:11" ht="103.5" customHeight="1">
      <c r="A87" s="10">
        <v>76</v>
      </c>
      <c r="B87" s="22" t="s">
        <v>67</v>
      </c>
      <c r="C87" s="24">
        <v>2</v>
      </c>
      <c r="D87" s="13" t="s">
        <v>81</v>
      </c>
      <c r="E87" s="14" t="s">
        <v>87</v>
      </c>
      <c r="F87" s="14" t="s">
        <v>223</v>
      </c>
      <c r="G87" s="15" t="s">
        <v>41</v>
      </c>
      <c r="H87" s="25">
        <v>3691.38</v>
      </c>
      <c r="I87" s="26" t="s">
        <v>0</v>
      </c>
      <c r="J87" s="25">
        <f t="shared" si="2"/>
        <v>7382.76</v>
      </c>
      <c r="K87" s="2"/>
    </row>
    <row r="88" spans="1:11" ht="52.5" customHeight="1">
      <c r="A88" s="10">
        <v>77</v>
      </c>
      <c r="B88" s="22" t="s">
        <v>131</v>
      </c>
      <c r="C88" s="23">
        <v>5</v>
      </c>
      <c r="D88" s="13" t="s">
        <v>132</v>
      </c>
      <c r="E88" s="14" t="s">
        <v>87</v>
      </c>
      <c r="F88" s="14" t="s">
        <v>202</v>
      </c>
      <c r="G88" s="15" t="s">
        <v>41</v>
      </c>
      <c r="H88" s="25">
        <v>669.38</v>
      </c>
      <c r="I88" s="26" t="s">
        <v>0</v>
      </c>
      <c r="J88" s="25">
        <f t="shared" si="2"/>
        <v>3346.9</v>
      </c>
      <c r="K88" s="2"/>
    </row>
    <row r="89" spans="1:11" ht="58.5" customHeight="1">
      <c r="A89" s="10">
        <v>78</v>
      </c>
      <c r="B89" s="22" t="s">
        <v>46</v>
      </c>
      <c r="C89" s="24">
        <v>54</v>
      </c>
      <c r="D89" s="13" t="s">
        <v>109</v>
      </c>
      <c r="E89" s="14" t="s">
        <v>91</v>
      </c>
      <c r="F89" s="14" t="s">
        <v>206</v>
      </c>
      <c r="G89" s="15" t="s">
        <v>41</v>
      </c>
      <c r="H89" s="25">
        <v>15</v>
      </c>
      <c r="I89" s="26" t="s">
        <v>0</v>
      </c>
      <c r="J89" s="25">
        <f t="shared" si="2"/>
        <v>810</v>
      </c>
      <c r="K89" s="2"/>
    </row>
    <row r="90" spans="1:11" ht="54.75" customHeight="1">
      <c r="A90" s="10">
        <v>79</v>
      </c>
      <c r="B90" s="22" t="s">
        <v>133</v>
      </c>
      <c r="C90" s="24">
        <v>0.25</v>
      </c>
      <c r="D90" s="13" t="s">
        <v>194</v>
      </c>
      <c r="E90" s="14" t="s">
        <v>87</v>
      </c>
      <c r="F90" s="14" t="s">
        <v>49</v>
      </c>
      <c r="G90" s="15" t="s">
        <v>41</v>
      </c>
      <c r="H90" s="25">
        <v>8450</v>
      </c>
      <c r="I90" s="26" t="s">
        <v>15</v>
      </c>
      <c r="J90" s="25">
        <f t="shared" si="2"/>
        <v>2112.5</v>
      </c>
      <c r="K90" s="2"/>
    </row>
    <row r="91" spans="1:11" ht="91.5" customHeight="1">
      <c r="A91" s="10">
        <v>80</v>
      </c>
      <c r="B91" s="22" t="s">
        <v>134</v>
      </c>
      <c r="C91" s="24">
        <v>6</v>
      </c>
      <c r="D91" s="13" t="s">
        <v>195</v>
      </c>
      <c r="E91" s="14" t="s">
        <v>87</v>
      </c>
      <c r="F91" s="14" t="s">
        <v>86</v>
      </c>
      <c r="G91" s="15" t="s">
        <v>41</v>
      </c>
      <c r="H91" s="25">
        <v>3901.37</v>
      </c>
      <c r="I91" s="26" t="s">
        <v>0</v>
      </c>
      <c r="J91" s="25">
        <f t="shared" si="2"/>
        <v>23408.22</v>
      </c>
      <c r="K91" s="2"/>
    </row>
    <row r="92" spans="1:11" ht="93.75" customHeight="1">
      <c r="A92" s="10">
        <v>81</v>
      </c>
      <c r="B92" s="22" t="s">
        <v>28</v>
      </c>
      <c r="C92" s="24">
        <v>30</v>
      </c>
      <c r="D92" s="13" t="s">
        <v>196</v>
      </c>
      <c r="E92" s="14" t="s">
        <v>87</v>
      </c>
      <c r="F92" s="14" t="s">
        <v>86</v>
      </c>
      <c r="G92" s="15" t="s">
        <v>41</v>
      </c>
      <c r="H92" s="25">
        <v>2400</v>
      </c>
      <c r="I92" s="26" t="s">
        <v>0</v>
      </c>
      <c r="J92" s="25">
        <f t="shared" si="2"/>
        <v>72000</v>
      </c>
      <c r="K92" s="2"/>
    </row>
    <row r="93" spans="1:11" ht="77.25" customHeight="1">
      <c r="A93" s="10">
        <v>82</v>
      </c>
      <c r="B93" s="22" t="s">
        <v>25</v>
      </c>
      <c r="C93" s="24">
        <v>30</v>
      </c>
      <c r="D93" s="13" t="s">
        <v>280</v>
      </c>
      <c r="E93" s="14" t="s">
        <v>87</v>
      </c>
      <c r="F93" s="14" t="s">
        <v>223</v>
      </c>
      <c r="G93" s="15" t="s">
        <v>41</v>
      </c>
      <c r="H93" s="25">
        <v>407.29</v>
      </c>
      <c r="I93" s="26" t="s">
        <v>0</v>
      </c>
      <c r="J93" s="25">
        <f t="shared" si="2"/>
        <v>12218.7</v>
      </c>
      <c r="K93" s="2"/>
    </row>
    <row r="94" spans="1:11" ht="65.25" customHeight="1">
      <c r="A94" s="10">
        <v>83</v>
      </c>
      <c r="B94" s="22" t="s">
        <v>135</v>
      </c>
      <c r="C94" s="24">
        <v>5</v>
      </c>
      <c r="D94" s="13" t="s">
        <v>252</v>
      </c>
      <c r="E94" s="14" t="s">
        <v>87</v>
      </c>
      <c r="F94" s="14" t="s">
        <v>224</v>
      </c>
      <c r="G94" s="15" t="s">
        <v>41</v>
      </c>
      <c r="H94" s="25">
        <v>18</v>
      </c>
      <c r="I94" s="26" t="s">
        <v>0</v>
      </c>
      <c r="J94" s="25">
        <f t="shared" si="2"/>
        <v>90</v>
      </c>
      <c r="K94" s="2"/>
    </row>
    <row r="95" spans="1:11" ht="70.5" customHeight="1">
      <c r="A95" s="10">
        <v>84</v>
      </c>
      <c r="B95" s="22" t="s">
        <v>136</v>
      </c>
      <c r="C95" s="24">
        <v>5</v>
      </c>
      <c r="D95" s="13" t="s">
        <v>253</v>
      </c>
      <c r="E95" s="14" t="s">
        <v>87</v>
      </c>
      <c r="F95" s="14" t="s">
        <v>45</v>
      </c>
      <c r="G95" s="15" t="s">
        <v>41</v>
      </c>
      <c r="H95" s="25">
        <v>18</v>
      </c>
      <c r="I95" s="26" t="s">
        <v>0</v>
      </c>
      <c r="J95" s="25">
        <f t="shared" si="2"/>
        <v>90</v>
      </c>
      <c r="K95" s="2"/>
    </row>
    <row r="96" spans="1:11" ht="69.75" customHeight="1">
      <c r="A96" s="10">
        <v>85</v>
      </c>
      <c r="B96" s="22" t="s">
        <v>12</v>
      </c>
      <c r="C96" s="24">
        <v>12</v>
      </c>
      <c r="D96" s="13" t="s">
        <v>254</v>
      </c>
      <c r="E96" s="14" t="s">
        <v>87</v>
      </c>
      <c r="F96" s="14" t="s">
        <v>225</v>
      </c>
      <c r="G96" s="15" t="s">
        <v>41</v>
      </c>
      <c r="H96" s="25">
        <v>76</v>
      </c>
      <c r="I96" s="26" t="s">
        <v>0</v>
      </c>
      <c r="J96" s="25">
        <f t="shared" si="2"/>
        <v>912</v>
      </c>
      <c r="K96" s="2"/>
    </row>
    <row r="97" spans="1:11" ht="60.75" customHeight="1">
      <c r="A97" s="10">
        <v>86</v>
      </c>
      <c r="B97" s="22" t="s">
        <v>13</v>
      </c>
      <c r="C97" s="24">
        <v>12</v>
      </c>
      <c r="D97" s="13" t="s">
        <v>255</v>
      </c>
      <c r="E97" s="14" t="s">
        <v>87</v>
      </c>
      <c r="F97" s="14" t="s">
        <v>226</v>
      </c>
      <c r="G97" s="15" t="s">
        <v>41</v>
      </c>
      <c r="H97" s="25">
        <v>50</v>
      </c>
      <c r="I97" s="26" t="s">
        <v>0</v>
      </c>
      <c r="J97" s="25">
        <f t="shared" si="2"/>
        <v>600</v>
      </c>
      <c r="K97" s="2"/>
    </row>
    <row r="98" spans="1:11" ht="63.75" customHeight="1">
      <c r="A98" s="10">
        <v>87</v>
      </c>
      <c r="B98" s="22" t="s">
        <v>137</v>
      </c>
      <c r="C98" s="23">
        <v>360</v>
      </c>
      <c r="D98" s="13" t="s">
        <v>256</v>
      </c>
      <c r="E98" s="14" t="s">
        <v>87</v>
      </c>
      <c r="F98" s="14" t="s">
        <v>42</v>
      </c>
      <c r="G98" s="15" t="s">
        <v>41</v>
      </c>
      <c r="H98" s="25">
        <v>1</v>
      </c>
      <c r="I98" s="26" t="s">
        <v>6</v>
      </c>
      <c r="J98" s="25">
        <f t="shared" si="2"/>
        <v>360</v>
      </c>
      <c r="K98" s="2"/>
    </row>
    <row r="99" spans="1:11" ht="61.5" customHeight="1">
      <c r="A99" s="10">
        <v>88</v>
      </c>
      <c r="B99" s="22" t="s">
        <v>138</v>
      </c>
      <c r="C99" s="23">
        <v>360</v>
      </c>
      <c r="D99" s="13" t="s">
        <v>257</v>
      </c>
      <c r="E99" s="14" t="s">
        <v>87</v>
      </c>
      <c r="F99" s="14" t="s">
        <v>226</v>
      </c>
      <c r="G99" s="15" t="s">
        <v>41</v>
      </c>
      <c r="H99" s="25">
        <v>1</v>
      </c>
      <c r="I99" s="26" t="s">
        <v>6</v>
      </c>
      <c r="J99" s="25">
        <f t="shared" si="2"/>
        <v>360</v>
      </c>
      <c r="K99" s="2"/>
    </row>
    <row r="100" spans="1:11" ht="60" customHeight="1">
      <c r="A100" s="10">
        <v>89</v>
      </c>
      <c r="B100" s="22" t="s">
        <v>139</v>
      </c>
      <c r="C100" s="23">
        <v>6</v>
      </c>
      <c r="D100" s="18" t="s">
        <v>258</v>
      </c>
      <c r="E100" s="14" t="s">
        <v>87</v>
      </c>
      <c r="F100" s="14" t="s">
        <v>42</v>
      </c>
      <c r="G100" s="15" t="s">
        <v>41</v>
      </c>
      <c r="H100" s="25">
        <v>80</v>
      </c>
      <c r="I100" s="26" t="s">
        <v>0</v>
      </c>
      <c r="J100" s="25">
        <f t="shared" si="2"/>
        <v>480</v>
      </c>
      <c r="K100" s="2"/>
    </row>
    <row r="101" spans="1:11" ht="66.75" customHeight="1">
      <c r="A101" s="10">
        <v>90</v>
      </c>
      <c r="B101" s="22" t="s">
        <v>140</v>
      </c>
      <c r="C101" s="23">
        <v>6</v>
      </c>
      <c r="D101" s="13" t="s">
        <v>259</v>
      </c>
      <c r="E101" s="14" t="s">
        <v>87</v>
      </c>
      <c r="F101" s="14" t="s">
        <v>226</v>
      </c>
      <c r="G101" s="15" t="s">
        <v>41</v>
      </c>
      <c r="H101" s="25">
        <v>80</v>
      </c>
      <c r="I101" s="26" t="s">
        <v>0</v>
      </c>
      <c r="J101" s="25">
        <f t="shared" si="2"/>
        <v>480</v>
      </c>
      <c r="K101" s="2"/>
    </row>
    <row r="102" spans="1:11" ht="63" customHeight="1">
      <c r="A102" s="10">
        <v>91</v>
      </c>
      <c r="B102" s="22" t="s">
        <v>141</v>
      </c>
      <c r="C102" s="23">
        <v>6</v>
      </c>
      <c r="D102" s="13" t="s">
        <v>260</v>
      </c>
      <c r="E102" s="14" t="s">
        <v>87</v>
      </c>
      <c r="F102" s="14" t="s">
        <v>225</v>
      </c>
      <c r="G102" s="15" t="s">
        <v>41</v>
      </c>
      <c r="H102" s="25">
        <v>18</v>
      </c>
      <c r="I102" s="26" t="s">
        <v>0</v>
      </c>
      <c r="J102" s="25">
        <f t="shared" si="2"/>
        <v>108</v>
      </c>
      <c r="K102" s="2"/>
    </row>
    <row r="103" spans="1:11" ht="69" customHeight="1">
      <c r="A103" s="10">
        <v>92</v>
      </c>
      <c r="B103" s="22" t="s">
        <v>142</v>
      </c>
      <c r="C103" s="23">
        <v>6</v>
      </c>
      <c r="D103" s="18" t="s">
        <v>261</v>
      </c>
      <c r="E103" s="14" t="s">
        <v>87</v>
      </c>
      <c r="F103" s="14" t="s">
        <v>226</v>
      </c>
      <c r="G103" s="15" t="s">
        <v>41</v>
      </c>
      <c r="H103" s="25">
        <v>18</v>
      </c>
      <c r="I103" s="26" t="s">
        <v>0</v>
      </c>
      <c r="J103" s="25">
        <f t="shared" si="2"/>
        <v>108</v>
      </c>
      <c r="K103" s="2"/>
    </row>
    <row r="104" spans="1:11" ht="60" customHeight="1">
      <c r="A104" s="10">
        <v>93</v>
      </c>
      <c r="B104" s="22" t="s">
        <v>143</v>
      </c>
      <c r="C104" s="23">
        <v>2</v>
      </c>
      <c r="D104" s="13" t="s">
        <v>198</v>
      </c>
      <c r="E104" s="14" t="s">
        <v>87</v>
      </c>
      <c r="F104" s="14" t="s">
        <v>202</v>
      </c>
      <c r="G104" s="15" t="s">
        <v>41</v>
      </c>
      <c r="H104" s="25">
        <v>1896.18</v>
      </c>
      <c r="I104" s="26" t="s">
        <v>0</v>
      </c>
      <c r="J104" s="25">
        <f t="shared" si="2"/>
        <v>3792.36</v>
      </c>
      <c r="K104" s="2"/>
    </row>
    <row r="105" spans="1:11" ht="69" customHeight="1">
      <c r="A105" s="10">
        <v>94</v>
      </c>
      <c r="B105" s="22" t="s">
        <v>144</v>
      </c>
      <c r="C105" s="23">
        <v>5</v>
      </c>
      <c r="D105" s="13" t="s">
        <v>199</v>
      </c>
      <c r="E105" s="14" t="s">
        <v>87</v>
      </c>
      <c r="F105" s="14" t="s">
        <v>227</v>
      </c>
      <c r="G105" s="15" t="s">
        <v>41</v>
      </c>
      <c r="H105" s="25">
        <v>938</v>
      </c>
      <c r="I105" s="26" t="s">
        <v>0</v>
      </c>
      <c r="J105" s="25">
        <f t="shared" si="2"/>
        <v>4690</v>
      </c>
      <c r="K105" s="2"/>
    </row>
    <row r="106" spans="1:11" ht="55.5" customHeight="1">
      <c r="A106" s="10">
        <v>95</v>
      </c>
      <c r="B106" s="22" t="s">
        <v>145</v>
      </c>
      <c r="C106" s="23">
        <v>5</v>
      </c>
      <c r="D106" s="13" t="s">
        <v>146</v>
      </c>
      <c r="E106" s="14" t="s">
        <v>87</v>
      </c>
      <c r="F106" s="14" t="s">
        <v>228</v>
      </c>
      <c r="G106" s="15" t="s">
        <v>41</v>
      </c>
      <c r="H106" s="25">
        <v>975.12</v>
      </c>
      <c r="I106" s="26" t="s">
        <v>0</v>
      </c>
      <c r="J106" s="25">
        <f t="shared" si="2"/>
        <v>4875.6000000000004</v>
      </c>
      <c r="K106" s="2"/>
    </row>
    <row r="107" spans="1:11" ht="56.25" customHeight="1">
      <c r="A107" s="10">
        <v>96</v>
      </c>
      <c r="B107" s="22" t="s">
        <v>147</v>
      </c>
      <c r="C107" s="23">
        <v>5</v>
      </c>
      <c r="D107" s="18" t="s">
        <v>148</v>
      </c>
      <c r="E107" s="14" t="s">
        <v>87</v>
      </c>
      <c r="F107" s="14" t="s">
        <v>229</v>
      </c>
      <c r="G107" s="15" t="s">
        <v>41</v>
      </c>
      <c r="H107" s="25">
        <v>120</v>
      </c>
      <c r="I107" s="26" t="s">
        <v>0</v>
      </c>
      <c r="J107" s="25">
        <f t="shared" si="2"/>
        <v>600</v>
      </c>
      <c r="K107" s="2"/>
    </row>
    <row r="108" spans="1:11" ht="77.25" customHeight="1">
      <c r="A108" s="10">
        <v>97</v>
      </c>
      <c r="B108" s="22" t="s">
        <v>149</v>
      </c>
      <c r="C108" s="23">
        <v>10</v>
      </c>
      <c r="D108" s="13" t="s">
        <v>197</v>
      </c>
      <c r="E108" s="14" t="s">
        <v>87</v>
      </c>
      <c r="F108" s="14" t="s">
        <v>230</v>
      </c>
      <c r="G108" s="15" t="s">
        <v>41</v>
      </c>
      <c r="H108" s="25">
        <v>158</v>
      </c>
      <c r="I108" s="26" t="s">
        <v>0</v>
      </c>
      <c r="J108" s="25">
        <f t="shared" si="2"/>
        <v>1580</v>
      </c>
      <c r="K108" s="2"/>
    </row>
    <row r="109" spans="1:11" ht="62.25" customHeight="1">
      <c r="A109" s="10">
        <v>98</v>
      </c>
      <c r="B109" s="22" t="s">
        <v>150</v>
      </c>
      <c r="C109" s="23">
        <v>10</v>
      </c>
      <c r="D109" s="13" t="s">
        <v>200</v>
      </c>
      <c r="E109" s="14" t="s">
        <v>87</v>
      </c>
      <c r="F109" s="14" t="s">
        <v>54</v>
      </c>
      <c r="G109" s="15" t="s">
        <v>41</v>
      </c>
      <c r="H109" s="25">
        <v>55</v>
      </c>
      <c r="I109" s="26" t="s">
        <v>0</v>
      </c>
      <c r="J109" s="25">
        <f t="shared" si="2"/>
        <v>550</v>
      </c>
      <c r="K109" s="2"/>
    </row>
    <row r="110" spans="1:11" ht="60" customHeight="1">
      <c r="A110" s="10">
        <v>99</v>
      </c>
      <c r="B110" s="22" t="s">
        <v>17</v>
      </c>
      <c r="C110" s="23">
        <v>2</v>
      </c>
      <c r="D110" s="13" t="s">
        <v>244</v>
      </c>
      <c r="E110" s="14" t="s">
        <v>87</v>
      </c>
      <c r="F110" s="14" t="s">
        <v>45</v>
      </c>
      <c r="G110" s="15" t="s">
        <v>41</v>
      </c>
      <c r="H110" s="25">
        <v>100</v>
      </c>
      <c r="I110" s="26" t="s">
        <v>0</v>
      </c>
      <c r="J110" s="25">
        <f t="shared" si="2"/>
        <v>200</v>
      </c>
      <c r="K110" s="2"/>
    </row>
    <row r="111" spans="1:11" ht="61.5" customHeight="1">
      <c r="A111" s="10">
        <v>100</v>
      </c>
      <c r="B111" s="22" t="s">
        <v>16</v>
      </c>
      <c r="C111" s="23">
        <v>2</v>
      </c>
      <c r="D111" s="13" t="s">
        <v>245</v>
      </c>
      <c r="E111" s="14" t="s">
        <v>87</v>
      </c>
      <c r="F111" s="14" t="s">
        <v>225</v>
      </c>
      <c r="G111" s="15" t="s">
        <v>41</v>
      </c>
      <c r="H111" s="25">
        <v>202</v>
      </c>
      <c r="I111" s="26" t="s">
        <v>0</v>
      </c>
      <c r="J111" s="25">
        <f t="shared" si="2"/>
        <v>404</v>
      </c>
      <c r="K111" s="2"/>
    </row>
    <row r="112" spans="1:11" ht="75" customHeight="1">
      <c r="A112" s="10">
        <v>101</v>
      </c>
      <c r="B112" s="22" t="s">
        <v>151</v>
      </c>
      <c r="C112" s="23">
        <v>10</v>
      </c>
      <c r="D112" s="13" t="s">
        <v>201</v>
      </c>
      <c r="E112" s="14" t="s">
        <v>87</v>
      </c>
      <c r="F112" s="14" t="s">
        <v>231</v>
      </c>
      <c r="G112" s="15" t="s">
        <v>41</v>
      </c>
      <c r="H112" s="25">
        <v>1661</v>
      </c>
      <c r="I112" s="26" t="s">
        <v>0</v>
      </c>
      <c r="J112" s="25">
        <f t="shared" si="2"/>
        <v>16610</v>
      </c>
      <c r="K112" s="2"/>
    </row>
    <row r="113" spans="1:11" ht="80.25" customHeight="1">
      <c r="A113" s="10">
        <v>102</v>
      </c>
      <c r="B113" s="22" t="s">
        <v>14</v>
      </c>
      <c r="C113" s="23">
        <v>6</v>
      </c>
      <c r="D113" s="13" t="s">
        <v>279</v>
      </c>
      <c r="E113" s="14" t="s">
        <v>210</v>
      </c>
      <c r="F113" s="14" t="s">
        <v>232</v>
      </c>
      <c r="G113" s="15" t="s">
        <v>41</v>
      </c>
      <c r="H113" s="25">
        <v>1132</v>
      </c>
      <c r="I113" s="26" t="s">
        <v>0</v>
      </c>
      <c r="J113" s="25">
        <f t="shared" si="2"/>
        <v>6792</v>
      </c>
      <c r="K113" s="2"/>
    </row>
    <row r="114" spans="1:11" ht="64.5" customHeight="1">
      <c r="A114" s="10">
        <v>103</v>
      </c>
      <c r="B114" s="22" t="s">
        <v>61</v>
      </c>
      <c r="C114" s="24">
        <v>0.48099999999999998</v>
      </c>
      <c r="D114" s="18" t="s">
        <v>242</v>
      </c>
      <c r="E114" s="14" t="s">
        <v>87</v>
      </c>
      <c r="F114" s="14" t="s">
        <v>42</v>
      </c>
      <c r="G114" s="15" t="s">
        <v>41</v>
      </c>
      <c r="H114" s="25">
        <v>578</v>
      </c>
      <c r="I114" s="26" t="s">
        <v>4</v>
      </c>
      <c r="J114" s="25">
        <f t="shared" si="2"/>
        <v>278.01799999999997</v>
      </c>
      <c r="K114" s="2"/>
    </row>
    <row r="115" spans="1:11" ht="59.25" customHeight="1">
      <c r="A115" s="10">
        <v>104</v>
      </c>
      <c r="B115" s="22" t="s">
        <v>62</v>
      </c>
      <c r="C115" s="24">
        <v>0.48099999999999998</v>
      </c>
      <c r="D115" s="18" t="s">
        <v>243</v>
      </c>
      <c r="E115" s="14" t="s">
        <v>87</v>
      </c>
      <c r="F115" s="14" t="s">
        <v>45</v>
      </c>
      <c r="G115" s="15" t="s">
        <v>41</v>
      </c>
      <c r="H115" s="25">
        <v>578</v>
      </c>
      <c r="I115" s="26" t="s">
        <v>4</v>
      </c>
      <c r="J115" s="25">
        <f t="shared" si="2"/>
        <v>278.01799999999997</v>
      </c>
      <c r="K115" s="2"/>
    </row>
    <row r="116" spans="1:11" ht="64.5" customHeight="1">
      <c r="A116" s="10">
        <v>105</v>
      </c>
      <c r="B116" s="22" t="s">
        <v>73</v>
      </c>
      <c r="C116" s="24">
        <v>0.27100000000000002</v>
      </c>
      <c r="D116" s="18" t="s">
        <v>250</v>
      </c>
      <c r="E116" s="14" t="s">
        <v>87</v>
      </c>
      <c r="F116" s="14" t="s">
        <v>94</v>
      </c>
      <c r="G116" s="15" t="s">
        <v>41</v>
      </c>
      <c r="H116" s="25">
        <v>491</v>
      </c>
      <c r="I116" s="26" t="s">
        <v>4</v>
      </c>
      <c r="J116" s="25">
        <f t="shared" si="2"/>
        <v>133.06100000000001</v>
      </c>
      <c r="K116" s="2"/>
    </row>
    <row r="117" spans="1:11" ht="72.75" customHeight="1">
      <c r="A117" s="10">
        <v>106</v>
      </c>
      <c r="B117" s="22" t="s">
        <v>74</v>
      </c>
      <c r="C117" s="24">
        <v>0.27100000000000002</v>
      </c>
      <c r="D117" s="13" t="s">
        <v>251</v>
      </c>
      <c r="E117" s="14" t="s">
        <v>87</v>
      </c>
      <c r="F117" s="14" t="s">
        <v>226</v>
      </c>
      <c r="G117" s="15" t="s">
        <v>41</v>
      </c>
      <c r="H117" s="25">
        <v>491</v>
      </c>
      <c r="I117" s="26" t="s">
        <v>4</v>
      </c>
      <c r="J117" s="25">
        <f t="shared" si="2"/>
        <v>133.06100000000001</v>
      </c>
      <c r="K117" s="2"/>
    </row>
    <row r="118" spans="1:11" ht="68.25" customHeight="1">
      <c r="A118" s="10">
        <v>107</v>
      </c>
      <c r="B118" s="22" t="s">
        <v>152</v>
      </c>
      <c r="C118" s="23">
        <v>54</v>
      </c>
      <c r="D118" s="13" t="s">
        <v>262</v>
      </c>
      <c r="E118" s="14" t="s">
        <v>87</v>
      </c>
      <c r="F118" s="14" t="s">
        <v>233</v>
      </c>
      <c r="G118" s="15" t="s">
        <v>41</v>
      </c>
      <c r="H118" s="25">
        <v>3</v>
      </c>
      <c r="I118" s="26" t="s">
        <v>0</v>
      </c>
      <c r="J118" s="25">
        <f t="shared" si="2"/>
        <v>162</v>
      </c>
      <c r="K118" s="2"/>
    </row>
    <row r="119" spans="1:11" ht="61.5" customHeight="1">
      <c r="A119" s="10">
        <v>108</v>
      </c>
      <c r="B119" s="22" t="s">
        <v>153</v>
      </c>
      <c r="C119" s="23">
        <v>54</v>
      </c>
      <c r="D119" s="13" t="s">
        <v>263</v>
      </c>
      <c r="E119" s="14" t="s">
        <v>87</v>
      </c>
      <c r="F119" s="14" t="s">
        <v>45</v>
      </c>
      <c r="G119" s="15" t="s">
        <v>41</v>
      </c>
      <c r="H119" s="25">
        <v>3</v>
      </c>
      <c r="I119" s="26" t="s">
        <v>0</v>
      </c>
      <c r="J119" s="25">
        <f t="shared" si="2"/>
        <v>162</v>
      </c>
      <c r="K119" s="2"/>
    </row>
    <row r="120" spans="1:11" ht="63.75" customHeight="1">
      <c r="A120" s="10">
        <v>109</v>
      </c>
      <c r="B120" s="22" t="s">
        <v>154</v>
      </c>
      <c r="C120" s="23">
        <v>1</v>
      </c>
      <c r="D120" s="13" t="s">
        <v>264</v>
      </c>
      <c r="E120" s="14" t="s">
        <v>87</v>
      </c>
      <c r="F120" s="14" t="s">
        <v>94</v>
      </c>
      <c r="G120" s="15" t="s">
        <v>41</v>
      </c>
      <c r="H120" s="25">
        <v>26</v>
      </c>
      <c r="I120" s="26" t="s">
        <v>79</v>
      </c>
      <c r="J120" s="25">
        <f t="shared" si="2"/>
        <v>26</v>
      </c>
      <c r="K120" s="2"/>
    </row>
    <row r="121" spans="1:11" ht="58.5" customHeight="1">
      <c r="A121" s="10">
        <v>110</v>
      </c>
      <c r="B121" s="22" t="s">
        <v>155</v>
      </c>
      <c r="C121" s="23">
        <v>1</v>
      </c>
      <c r="D121" s="13" t="s">
        <v>265</v>
      </c>
      <c r="E121" s="14" t="s">
        <v>87</v>
      </c>
      <c r="F121" s="14" t="s">
        <v>226</v>
      </c>
      <c r="G121" s="15" t="s">
        <v>41</v>
      </c>
      <c r="H121" s="25">
        <v>21</v>
      </c>
      <c r="I121" s="26" t="s">
        <v>79</v>
      </c>
      <c r="J121" s="25">
        <f t="shared" si="2"/>
        <v>21</v>
      </c>
      <c r="K121" s="2"/>
    </row>
    <row r="122" spans="1:11" ht="66.75" customHeight="1">
      <c r="A122" s="10">
        <v>111</v>
      </c>
      <c r="B122" s="22" t="s">
        <v>156</v>
      </c>
      <c r="C122" s="23">
        <v>2</v>
      </c>
      <c r="D122" s="18" t="s">
        <v>266</v>
      </c>
      <c r="E122" s="14" t="s">
        <v>87</v>
      </c>
      <c r="F122" s="14" t="s">
        <v>234</v>
      </c>
      <c r="G122" s="15" t="s">
        <v>41</v>
      </c>
      <c r="H122" s="25">
        <v>54</v>
      </c>
      <c r="I122" s="26" t="s">
        <v>79</v>
      </c>
      <c r="J122" s="25">
        <f t="shared" si="2"/>
        <v>108</v>
      </c>
      <c r="K122" s="2"/>
    </row>
    <row r="123" spans="1:11" ht="62.25" customHeight="1">
      <c r="A123" s="10">
        <v>112</v>
      </c>
      <c r="B123" s="22" t="s">
        <v>157</v>
      </c>
      <c r="C123" s="24">
        <v>2</v>
      </c>
      <c r="D123" s="18" t="s">
        <v>267</v>
      </c>
      <c r="E123" s="14" t="s">
        <v>87</v>
      </c>
      <c r="F123" s="14" t="s">
        <v>45</v>
      </c>
      <c r="G123" s="15" t="s">
        <v>41</v>
      </c>
      <c r="H123" s="25">
        <v>38</v>
      </c>
      <c r="I123" s="26" t="s">
        <v>79</v>
      </c>
      <c r="J123" s="25">
        <f t="shared" si="2"/>
        <v>76</v>
      </c>
      <c r="K123" s="2"/>
    </row>
    <row r="124" spans="1:11" ht="57.75" customHeight="1">
      <c r="A124" s="10">
        <v>113</v>
      </c>
      <c r="B124" s="22" t="s">
        <v>158</v>
      </c>
      <c r="C124" s="24">
        <v>1</v>
      </c>
      <c r="D124" s="13" t="s">
        <v>268</v>
      </c>
      <c r="E124" s="14" t="s">
        <v>87</v>
      </c>
      <c r="F124" s="14" t="s">
        <v>235</v>
      </c>
      <c r="G124" s="15" t="s">
        <v>41</v>
      </c>
      <c r="H124" s="25">
        <v>52</v>
      </c>
      <c r="I124" s="26" t="s">
        <v>79</v>
      </c>
      <c r="J124" s="25">
        <f t="shared" si="2"/>
        <v>52</v>
      </c>
      <c r="K124" s="2"/>
    </row>
    <row r="125" spans="1:11" ht="56.25" customHeight="1">
      <c r="A125" s="10">
        <v>114</v>
      </c>
      <c r="B125" s="22" t="s">
        <v>159</v>
      </c>
      <c r="C125" s="24">
        <v>1</v>
      </c>
      <c r="D125" s="18" t="s">
        <v>269</v>
      </c>
      <c r="E125" s="14" t="s">
        <v>87</v>
      </c>
      <c r="F125" s="14" t="s">
        <v>226</v>
      </c>
      <c r="G125" s="15" t="s">
        <v>41</v>
      </c>
      <c r="H125" s="25">
        <v>35</v>
      </c>
      <c r="I125" s="26" t="s">
        <v>79</v>
      </c>
      <c r="J125" s="25">
        <f t="shared" si="2"/>
        <v>35</v>
      </c>
      <c r="K125" s="2"/>
    </row>
    <row r="126" spans="1:11" ht="62.25" customHeight="1">
      <c r="A126" s="10">
        <v>115</v>
      </c>
      <c r="B126" s="22" t="s">
        <v>160</v>
      </c>
      <c r="C126" s="23">
        <v>4</v>
      </c>
      <c r="D126" s="13" t="s">
        <v>270</v>
      </c>
      <c r="E126" s="14" t="s">
        <v>87</v>
      </c>
      <c r="F126" s="14" t="s">
        <v>225</v>
      </c>
      <c r="G126" s="15" t="s">
        <v>41</v>
      </c>
      <c r="H126" s="25">
        <v>26</v>
      </c>
      <c r="I126" s="26" t="s">
        <v>79</v>
      </c>
      <c r="J126" s="25">
        <f t="shared" si="2"/>
        <v>104</v>
      </c>
      <c r="K126" s="2"/>
    </row>
    <row r="127" spans="1:11" ht="58.5" customHeight="1">
      <c r="A127" s="10">
        <v>116</v>
      </c>
      <c r="B127" s="22" t="s">
        <v>161</v>
      </c>
      <c r="C127" s="23">
        <v>4</v>
      </c>
      <c r="D127" s="13" t="s">
        <v>271</v>
      </c>
      <c r="E127" s="14" t="s">
        <v>87</v>
      </c>
      <c r="F127" s="14" t="s">
        <v>226</v>
      </c>
      <c r="G127" s="15" t="s">
        <v>41</v>
      </c>
      <c r="H127" s="25">
        <v>18</v>
      </c>
      <c r="I127" s="26" t="s">
        <v>79</v>
      </c>
      <c r="J127" s="25">
        <f t="shared" si="2"/>
        <v>72</v>
      </c>
      <c r="K127" s="2"/>
    </row>
    <row r="128" spans="1:11" ht="36" customHeight="1">
      <c r="A128" s="10"/>
      <c r="B128" s="34" t="s">
        <v>8</v>
      </c>
      <c r="C128" s="34"/>
      <c r="D128" s="34"/>
      <c r="E128" s="14"/>
      <c r="F128" s="14"/>
      <c r="G128" s="15"/>
      <c r="H128" s="16"/>
      <c r="I128" s="11"/>
      <c r="J128" s="46">
        <f>SUM(J64:J127)</f>
        <v>689190.71360000002</v>
      </c>
      <c r="K128" s="2"/>
    </row>
    <row r="129" spans="1:11" ht="35.25" customHeight="1">
      <c r="A129" s="10"/>
      <c r="B129" s="33" t="s">
        <v>165</v>
      </c>
      <c r="C129" s="33"/>
      <c r="D129" s="33"/>
      <c r="E129" s="14"/>
      <c r="F129" s="14"/>
      <c r="G129" s="15"/>
      <c r="H129" s="16"/>
      <c r="I129" s="11"/>
      <c r="J129" s="16"/>
      <c r="K129" s="2"/>
    </row>
    <row r="130" spans="1:11" ht="60.75" customHeight="1">
      <c r="A130" s="10">
        <v>117</v>
      </c>
      <c r="B130" s="22" t="s">
        <v>162</v>
      </c>
      <c r="C130" s="25">
        <v>0.74</v>
      </c>
      <c r="D130" s="13" t="s">
        <v>272</v>
      </c>
      <c r="E130" s="14" t="s">
        <v>87</v>
      </c>
      <c r="F130" s="14" t="s">
        <v>42</v>
      </c>
      <c r="G130" s="15" t="s">
        <v>41</v>
      </c>
      <c r="H130" s="21">
        <v>221</v>
      </c>
      <c r="I130" s="22"/>
      <c r="J130" s="21">
        <f>C130*H130</f>
        <v>163.54</v>
      </c>
      <c r="K130" s="2"/>
    </row>
    <row r="131" spans="1:11" ht="63.75" customHeight="1">
      <c r="A131" s="10">
        <v>118</v>
      </c>
      <c r="B131" s="22" t="s">
        <v>163</v>
      </c>
      <c r="C131" s="25">
        <v>0.74</v>
      </c>
      <c r="D131" s="13" t="s">
        <v>273</v>
      </c>
      <c r="E131" s="14" t="s">
        <v>87</v>
      </c>
      <c r="F131" s="14" t="s">
        <v>167</v>
      </c>
      <c r="G131" s="15" t="s">
        <v>41</v>
      </c>
      <c r="H131" s="21">
        <v>185</v>
      </c>
      <c r="I131" s="22"/>
      <c r="J131" s="21">
        <f>C131*H131</f>
        <v>136.9</v>
      </c>
      <c r="K131" s="2"/>
    </row>
    <row r="132" spans="1:11" ht="30" customHeight="1">
      <c r="A132" s="38" t="s">
        <v>8</v>
      </c>
      <c r="B132" s="38"/>
      <c r="C132" s="38"/>
      <c r="D132" s="38"/>
      <c r="E132" s="29"/>
      <c r="F132" s="29"/>
      <c r="G132" s="19"/>
      <c r="H132" s="19"/>
      <c r="I132" s="20"/>
      <c r="J132" s="48">
        <f>SUM(J130:J131)</f>
        <v>300.44</v>
      </c>
      <c r="K132" s="2"/>
    </row>
    <row r="133" spans="1:11" ht="43.5" customHeight="1">
      <c r="A133" s="30"/>
      <c r="B133" s="30"/>
      <c r="C133" s="31"/>
      <c r="D133" s="41" t="s">
        <v>166</v>
      </c>
      <c r="E133" s="41"/>
      <c r="F133" s="41"/>
      <c r="G133" s="41"/>
      <c r="H133" s="41"/>
      <c r="I133" s="41"/>
      <c r="J133" s="49">
        <v>561967.30000000005</v>
      </c>
      <c r="K133" s="2"/>
    </row>
    <row r="134" spans="1:11" ht="48" customHeight="1">
      <c r="A134" s="30"/>
      <c r="B134" s="30"/>
      <c r="C134" s="31"/>
      <c r="D134" s="41" t="s">
        <v>97</v>
      </c>
      <c r="E134" s="41"/>
      <c r="F134" s="41"/>
      <c r="G134" s="41"/>
      <c r="H134" s="41"/>
      <c r="I134" s="41"/>
      <c r="J134" s="50">
        <v>222021.81</v>
      </c>
      <c r="K134" s="2"/>
    </row>
    <row r="135" spans="1:11" ht="31.5" customHeight="1">
      <c r="A135" s="30"/>
      <c r="B135" s="30"/>
      <c r="C135" s="31"/>
      <c r="D135" s="41" t="s">
        <v>164</v>
      </c>
      <c r="E135" s="41"/>
      <c r="F135" s="41"/>
      <c r="G135" s="41"/>
      <c r="H135" s="41"/>
      <c r="I135" s="41"/>
      <c r="J135" s="50">
        <v>689190.71</v>
      </c>
      <c r="K135" s="2"/>
    </row>
    <row r="136" spans="1:11" ht="43.5" customHeight="1">
      <c r="A136" s="30"/>
      <c r="B136" s="30"/>
      <c r="C136" s="31"/>
      <c r="D136" s="41" t="s">
        <v>165</v>
      </c>
      <c r="E136" s="41"/>
      <c r="F136" s="41"/>
      <c r="G136" s="41"/>
      <c r="H136" s="41"/>
      <c r="I136" s="41"/>
      <c r="J136" s="50">
        <v>300.44</v>
      </c>
      <c r="K136" s="2"/>
    </row>
    <row r="137" spans="1:11" ht="43.5" customHeight="1">
      <c r="A137" s="30"/>
      <c r="B137" s="30"/>
      <c r="C137" s="31"/>
      <c r="D137" s="42" t="s">
        <v>31</v>
      </c>
      <c r="E137" s="42"/>
      <c r="F137" s="42"/>
      <c r="G137" s="42"/>
      <c r="H137" s="42"/>
      <c r="I137" s="42"/>
      <c r="J137" s="51">
        <f>J133+J134+J135+J136</f>
        <v>1473480.26</v>
      </c>
      <c r="K137" s="2"/>
    </row>
    <row r="138" spans="1:11" ht="43.5" customHeight="1">
      <c r="A138" s="30"/>
      <c r="B138" s="30"/>
      <c r="C138" s="31"/>
      <c r="D138" s="43" t="s">
        <v>284</v>
      </c>
      <c r="E138" s="44"/>
      <c r="F138" s="44"/>
      <c r="G138" s="44"/>
      <c r="H138" s="44"/>
      <c r="I138" s="45"/>
      <c r="J138" s="51">
        <f>J137*0.18</f>
        <v>265226.44679999998</v>
      </c>
      <c r="K138" s="2"/>
    </row>
    <row r="139" spans="1:11" ht="39" customHeight="1">
      <c r="A139" s="30"/>
      <c r="B139" s="30"/>
      <c r="C139" s="31"/>
      <c r="D139" s="42" t="s">
        <v>283</v>
      </c>
      <c r="E139" s="42"/>
      <c r="F139" s="42"/>
      <c r="G139" s="42"/>
      <c r="H139" s="42"/>
      <c r="I139" s="42"/>
      <c r="J139" s="52">
        <f>J137+J138</f>
        <v>1738706.7068</v>
      </c>
      <c r="K139" s="2"/>
    </row>
  </sheetData>
  <mergeCells count="17">
    <mergeCell ref="D135:I135"/>
    <mergeCell ref="D139:I139"/>
    <mergeCell ref="A132:D132"/>
    <mergeCell ref="D133:I133"/>
    <mergeCell ref="D134:I134"/>
    <mergeCell ref="D136:I136"/>
    <mergeCell ref="D137:I137"/>
    <mergeCell ref="D138:I138"/>
    <mergeCell ref="B62:D62"/>
    <mergeCell ref="B63:J63"/>
    <mergeCell ref="B128:D128"/>
    <mergeCell ref="B129:D129"/>
    <mergeCell ref="A1:J1"/>
    <mergeCell ref="A2:J2"/>
    <mergeCell ref="A4:J4"/>
    <mergeCell ref="B34:J34"/>
    <mergeCell ref="B32:H32"/>
  </mergeCells>
  <pageMargins left="0.7" right="0.7" top="0.75" bottom="0.75" header="0.3" footer="0.3"/>
  <pageSetup paperSize="5" scale="34" fitToHeight="25" orientation="portrait" verticalDpi="0" r:id="rId1"/>
  <rowBreaks count="4" manualBreakCount="4">
    <brk id="33" max="9" man="1"/>
    <brk id="62" max="9" man="1"/>
    <brk id="88" max="9" man="1"/>
    <brk id="11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g2024-07-05-01-003-001</vt:lpstr>
      <vt:lpstr>'g2024-07-05-01-003-001'!Print_Area</vt:lpstr>
      <vt:lpstr>'g2024-07-05-01-003-001'!Print_Titles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2025-04-28T10:11:13Z</dcterms:modified>
</cp:coreProperties>
</file>